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raett.sharepoint.com/sites/SMARTIB/barcelona/Documentos compartidos/Estrategia/2020/ENVOI DOC SEPT. 2020/"/>
    </mc:Choice>
  </mc:AlternateContent>
  <xr:revisionPtr revIDLastSave="50" documentId="8_{2C078FDA-21C4-4F47-A425-408B6B62596C}" xr6:coauthVersionLast="45" xr6:coauthVersionMax="45" xr10:uidLastSave="{75F9ADF5-8528-497B-97E3-BD109705A1C8}"/>
  <bookViews>
    <workbookView xWindow="-120" yWindow="-120" windowWidth="29040" windowHeight="15840" activeTab="6" xr2:uid="{E3326F16-3D08-4EC5-9BD4-079EC651BCB8}"/>
  </bookViews>
  <sheets>
    <sheet name="AURA" sheetId="1" r:id="rId1"/>
    <sheet name="SMART-IB" sheetId="2" r:id="rId2"/>
    <sheet name="ACTÚA" sheetId="3" r:id="rId3"/>
    <sheet name="COOPLABORA" sheetId="4" r:id="rId4"/>
    <sheet name="TRANSFORMA" sheetId="5" r:id="rId5"/>
    <sheet name="SPM" sheetId="6" r:id="rId6"/>
    <sheet name="GDA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6" i="7" l="1"/>
  <c r="C11" i="7"/>
  <c r="C9" i="7"/>
  <c r="D9" i="7" s="1"/>
  <c r="D45" i="7"/>
  <c r="D44" i="7"/>
  <c r="D43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C46" i="7"/>
  <c r="B12" i="7"/>
  <c r="D10" i="7"/>
  <c r="D8" i="7"/>
  <c r="C7" i="7"/>
  <c r="B7" i="7"/>
  <c r="D5" i="7"/>
  <c r="D4" i="7"/>
  <c r="D3" i="7"/>
  <c r="D46" i="6"/>
  <c r="D47" i="6" s="1"/>
  <c r="E46" i="6"/>
  <c r="E47" i="6"/>
  <c r="C15" i="6"/>
  <c r="C46" i="6" s="1"/>
  <c r="B6" i="6"/>
  <c r="B7" i="6" s="1"/>
  <c r="F45" i="6"/>
  <c r="F44" i="6"/>
  <c r="F43" i="6"/>
  <c r="F42" i="6"/>
  <c r="F41" i="6"/>
  <c r="F40" i="6"/>
  <c r="F39" i="6"/>
  <c r="F38" i="6"/>
  <c r="F37" i="6"/>
  <c r="F36" i="6"/>
  <c r="F35" i="6"/>
  <c r="B46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E12" i="6"/>
  <c r="D12" i="6"/>
  <c r="C12" i="6"/>
  <c r="B12" i="6"/>
  <c r="F11" i="6"/>
  <c r="F10" i="6"/>
  <c r="F9" i="6"/>
  <c r="F8" i="6"/>
  <c r="E7" i="6"/>
  <c r="E13" i="6" s="1"/>
  <c r="C7" i="6"/>
  <c r="F5" i="6"/>
  <c r="F4" i="6"/>
  <c r="F3" i="6"/>
  <c r="D42" i="7" l="1"/>
  <c r="C12" i="7"/>
  <c r="C13" i="7" s="1"/>
  <c r="C47" i="7" s="1"/>
  <c r="B13" i="7"/>
  <c r="B47" i="7" s="1"/>
  <c r="D11" i="7"/>
  <c r="D12" i="7" s="1"/>
  <c r="D6" i="7"/>
  <c r="D7" i="7" s="1"/>
  <c r="D15" i="7"/>
  <c r="F15" i="6"/>
  <c r="F46" i="6" s="1"/>
  <c r="F47" i="6" s="1"/>
  <c r="F6" i="6"/>
  <c r="F7" i="6" s="1"/>
  <c r="F12" i="6"/>
  <c r="C13" i="6"/>
  <c r="C14" i="6" s="1"/>
  <c r="B13" i="6"/>
  <c r="B47" i="6" s="1"/>
  <c r="D7" i="6"/>
  <c r="D13" i="6" s="1"/>
  <c r="E14" i="6"/>
  <c r="F34" i="6"/>
  <c r="E26" i="5"/>
  <c r="E46" i="5" s="1"/>
  <c r="D26" i="5"/>
  <c r="D6" i="5"/>
  <c r="B34" i="5"/>
  <c r="B46" i="5" s="1"/>
  <c r="B7" i="5"/>
  <c r="C46" i="5"/>
  <c r="F45" i="5"/>
  <c r="F44" i="5"/>
  <c r="F43" i="5"/>
  <c r="F42" i="5"/>
  <c r="F41" i="5"/>
  <c r="F40" i="5"/>
  <c r="F39" i="5"/>
  <c r="F38" i="5"/>
  <c r="F37" i="5"/>
  <c r="F36" i="5"/>
  <c r="F35" i="5"/>
  <c r="F33" i="5"/>
  <c r="F32" i="5"/>
  <c r="F31" i="5"/>
  <c r="F30" i="5"/>
  <c r="F29" i="5"/>
  <c r="F28" i="5"/>
  <c r="F27" i="5"/>
  <c r="F25" i="5"/>
  <c r="F24" i="5"/>
  <c r="F23" i="5"/>
  <c r="F22" i="5"/>
  <c r="F21" i="5"/>
  <c r="F20" i="5"/>
  <c r="F19" i="5"/>
  <c r="F18" i="5"/>
  <c r="F17" i="5"/>
  <c r="F16" i="5"/>
  <c r="F15" i="5"/>
  <c r="E12" i="5"/>
  <c r="D12" i="5"/>
  <c r="C12" i="5"/>
  <c r="B12" i="5"/>
  <c r="F11" i="5"/>
  <c r="F10" i="5"/>
  <c r="F9" i="5"/>
  <c r="F8" i="5"/>
  <c r="E7" i="5"/>
  <c r="D7" i="5"/>
  <c r="D13" i="5" s="1"/>
  <c r="C7" i="5"/>
  <c r="F5" i="5"/>
  <c r="F4" i="5"/>
  <c r="F3" i="5"/>
  <c r="D15" i="4"/>
  <c r="D46" i="4" s="1"/>
  <c r="B6" i="4"/>
  <c r="B7" i="4" s="1"/>
  <c r="C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B46" i="4"/>
  <c r="F31" i="4"/>
  <c r="F30" i="4"/>
  <c r="F29" i="4"/>
  <c r="F28" i="4"/>
  <c r="F27" i="4"/>
  <c r="F25" i="4"/>
  <c r="F24" i="4"/>
  <c r="F23" i="4"/>
  <c r="F22" i="4"/>
  <c r="F21" i="4"/>
  <c r="F20" i="4"/>
  <c r="E46" i="4"/>
  <c r="F19" i="4"/>
  <c r="F18" i="4"/>
  <c r="F17" i="4"/>
  <c r="F16" i="4"/>
  <c r="E12" i="4"/>
  <c r="D12" i="4"/>
  <c r="B12" i="4"/>
  <c r="F11" i="4"/>
  <c r="F10" i="4"/>
  <c r="F9" i="4"/>
  <c r="F8" i="4"/>
  <c r="E7" i="4"/>
  <c r="D7" i="4"/>
  <c r="C7" i="4"/>
  <c r="F6" i="4"/>
  <c r="F5" i="4"/>
  <c r="F4" i="4"/>
  <c r="F3" i="4"/>
  <c r="E19" i="3"/>
  <c r="D19" i="3"/>
  <c r="D46" i="3" s="1"/>
  <c r="D26" i="3"/>
  <c r="C8" i="3"/>
  <c r="C9" i="3"/>
  <c r="F9" i="3" s="1"/>
  <c r="B32" i="3"/>
  <c r="B46" i="3" s="1"/>
  <c r="C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B12" i="3"/>
  <c r="F11" i="3"/>
  <c r="E12" i="3"/>
  <c r="D12" i="3"/>
  <c r="E7" i="3"/>
  <c r="D7" i="3"/>
  <c r="C7" i="3"/>
  <c r="B7" i="3"/>
  <c r="F6" i="3"/>
  <c r="F5" i="3"/>
  <c r="F4" i="3"/>
  <c r="F3" i="3"/>
  <c r="D32" i="2"/>
  <c r="F32" i="2" s="1"/>
  <c r="E32" i="2"/>
  <c r="E10" i="2"/>
  <c r="E26" i="2"/>
  <c r="E46" i="2" s="1"/>
  <c r="D37" i="2"/>
  <c r="D8" i="2"/>
  <c r="D12" i="2" s="1"/>
  <c r="C8" i="2"/>
  <c r="C12" i="2" s="1"/>
  <c r="B27" i="2"/>
  <c r="B46" i="2" s="1"/>
  <c r="B12" i="2"/>
  <c r="C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1" i="2"/>
  <c r="F30" i="2"/>
  <c r="F29" i="2"/>
  <c r="F28" i="2"/>
  <c r="F25" i="2"/>
  <c r="F23" i="2"/>
  <c r="F22" i="2"/>
  <c r="F21" i="2"/>
  <c r="F20" i="2"/>
  <c r="F19" i="2"/>
  <c r="F18" i="2"/>
  <c r="F17" i="2"/>
  <c r="F16" i="2"/>
  <c r="F15" i="2"/>
  <c r="E12" i="2"/>
  <c r="F11" i="2"/>
  <c r="F10" i="2"/>
  <c r="F9" i="2"/>
  <c r="E7" i="2"/>
  <c r="C7" i="2"/>
  <c r="B7" i="2"/>
  <c r="F6" i="2"/>
  <c r="D7" i="2"/>
  <c r="F5" i="2"/>
  <c r="F4" i="2"/>
  <c r="F3" i="2"/>
  <c r="F47" i="1"/>
  <c r="F46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15" i="1"/>
  <c r="F14" i="1"/>
  <c r="F13" i="1"/>
  <c r="F12" i="1"/>
  <c r="F9" i="1"/>
  <c r="F10" i="1"/>
  <c r="F11" i="1"/>
  <c r="F8" i="1"/>
  <c r="F7" i="1"/>
  <c r="F4" i="1"/>
  <c r="F5" i="1"/>
  <c r="F6" i="1"/>
  <c r="F3" i="1"/>
  <c r="E46" i="1"/>
  <c r="E12" i="1"/>
  <c r="E7" i="1"/>
  <c r="E13" i="1" s="1"/>
  <c r="E14" i="1" s="1"/>
  <c r="B7" i="1"/>
  <c r="C7" i="1"/>
  <c r="D7" i="1"/>
  <c r="D46" i="1"/>
  <c r="D8" i="1"/>
  <c r="D12" i="1" s="1"/>
  <c r="D6" i="1"/>
  <c r="C46" i="1"/>
  <c r="C12" i="1"/>
  <c r="B30" i="1"/>
  <c r="B29" i="1"/>
  <c r="B26" i="1"/>
  <c r="B24" i="1"/>
  <c r="B8" i="1"/>
  <c r="B12" i="1" s="1"/>
  <c r="D46" i="7" l="1"/>
  <c r="B14" i="7"/>
  <c r="C14" i="7"/>
  <c r="D13" i="7"/>
  <c r="D47" i="7" s="1"/>
  <c r="C47" i="6"/>
  <c r="F13" i="6"/>
  <c r="F14" i="6" s="1"/>
  <c r="B14" i="6"/>
  <c r="D14" i="6"/>
  <c r="F34" i="5"/>
  <c r="F26" i="5"/>
  <c r="D46" i="5"/>
  <c r="B13" i="5"/>
  <c r="B14" i="5" s="1"/>
  <c r="C13" i="5"/>
  <c r="C14" i="5" s="1"/>
  <c r="F12" i="5"/>
  <c r="F46" i="5"/>
  <c r="E13" i="5"/>
  <c r="E47" i="5" s="1"/>
  <c r="D14" i="5"/>
  <c r="D47" i="5"/>
  <c r="F6" i="5"/>
  <c r="F7" i="5" s="1"/>
  <c r="F15" i="4"/>
  <c r="B13" i="4"/>
  <c r="D13" i="4"/>
  <c r="D47" i="4" s="1"/>
  <c r="E13" i="4"/>
  <c r="E14" i="4" s="1"/>
  <c r="F7" i="4"/>
  <c r="B47" i="4"/>
  <c r="B14" i="4"/>
  <c r="F12" i="4"/>
  <c r="C12" i="4"/>
  <c r="C13" i="4" s="1"/>
  <c r="F26" i="4"/>
  <c r="E13" i="3"/>
  <c r="E14" i="3" s="1"/>
  <c r="C12" i="3"/>
  <c r="C13" i="3" s="1"/>
  <c r="C14" i="3" s="1"/>
  <c r="D13" i="3"/>
  <c r="D14" i="3" s="1"/>
  <c r="B13" i="3"/>
  <c r="B47" i="3" s="1"/>
  <c r="F7" i="3"/>
  <c r="F46" i="3"/>
  <c r="F10" i="3"/>
  <c r="E46" i="3"/>
  <c r="F8" i="3"/>
  <c r="D46" i="2"/>
  <c r="F26" i="2"/>
  <c r="E13" i="2"/>
  <c r="E47" i="2" s="1"/>
  <c r="F27" i="2"/>
  <c r="C13" i="2"/>
  <c r="C14" i="2" s="1"/>
  <c r="F8" i="2"/>
  <c r="F12" i="2" s="1"/>
  <c r="B13" i="2"/>
  <c r="B47" i="2" s="1"/>
  <c r="F7" i="2"/>
  <c r="D13" i="2"/>
  <c r="F24" i="2"/>
  <c r="E47" i="1"/>
  <c r="B13" i="1"/>
  <c r="B14" i="1" s="1"/>
  <c r="D13" i="1"/>
  <c r="C13" i="1"/>
  <c r="B46" i="1"/>
  <c r="D14" i="7" l="1"/>
  <c r="B47" i="5"/>
  <c r="E14" i="5"/>
  <c r="C47" i="5"/>
  <c r="F13" i="5"/>
  <c r="F47" i="5" s="1"/>
  <c r="F46" i="4"/>
  <c r="F13" i="4"/>
  <c r="F14" i="4" s="1"/>
  <c r="E47" i="4"/>
  <c r="D14" i="4"/>
  <c r="C14" i="4"/>
  <c r="C47" i="4"/>
  <c r="E47" i="3"/>
  <c r="B14" i="3"/>
  <c r="D47" i="3"/>
  <c r="F12" i="3"/>
  <c r="F13" i="3" s="1"/>
  <c r="F14" i="3" s="1"/>
  <c r="C47" i="3"/>
  <c r="E14" i="2"/>
  <c r="F46" i="2"/>
  <c r="C47" i="2"/>
  <c r="F13" i="2"/>
  <c r="F14" i="2" s="1"/>
  <c r="B14" i="2"/>
  <c r="D14" i="2"/>
  <c r="D47" i="2"/>
  <c r="D14" i="1"/>
  <c r="D47" i="1"/>
  <c r="B47" i="1"/>
  <c r="C14" i="1"/>
  <c r="C47" i="1"/>
  <c r="F14" i="5" l="1"/>
  <c r="F47" i="4"/>
  <c r="F47" i="3"/>
  <c r="F47" i="2"/>
</calcChain>
</file>

<file path=xl/sharedStrings.xml><?xml version="1.0" encoding="utf-8"?>
<sst xmlns="http://schemas.openxmlformats.org/spreadsheetml/2006/main" count="336" uniqueCount="55">
  <si>
    <t>AURA</t>
  </si>
  <si>
    <t>COOPLABORA</t>
  </si>
  <si>
    <t>TRANSFORMA</t>
  </si>
  <si>
    <t>TOTAL</t>
  </si>
  <si>
    <t>SMART-IB</t>
  </si>
  <si>
    <t>ACTÚA</t>
  </si>
  <si>
    <t>SPM</t>
  </si>
  <si>
    <t>PRESTATION DE SERVICES (FACTURATION9</t>
  </si>
  <si>
    <t>APPORTATIONS EXTRAORDINAIRES DE SMART BE</t>
  </si>
  <si>
    <t>SUBVENTIONS/AUTRES REVENUS</t>
  </si>
  <si>
    <t>TOTAL REVENUS</t>
  </si>
  <si>
    <t>RECOUVREMENT DE FACTURES IMPAYÉES</t>
  </si>
  <si>
    <t>PRESTATION DE SERVICE D'AURA</t>
  </si>
  <si>
    <t>FRAIS MEMBRES SMART</t>
  </si>
  <si>
    <t>FRAIS DIRECTS-FRIOBURGOS</t>
  </si>
  <si>
    <t>COÛT DES MEMBRES</t>
  </si>
  <si>
    <t>RÉSULTAT BRUT</t>
  </si>
  <si>
    <t>MARGE BRUT EN %</t>
  </si>
  <si>
    <t>PERSONNEL DE STRUCUTRE</t>
  </si>
  <si>
    <t>LOYERS</t>
  </si>
  <si>
    <t>LOCATION PHOTOCOPIEUSES KYOCERA</t>
  </si>
  <si>
    <t>LOCATION MATÉRIEL INFORMATIQUE</t>
  </si>
  <si>
    <t>SERVICES DE PROFESSIONNELS</t>
  </si>
  <si>
    <t>SERVICE DE PREVENTION DE RISQUES</t>
  </si>
  <si>
    <t>SERVICE DE SANTÉ/MUTUELLE</t>
  </si>
  <si>
    <t>CONSEIL RH</t>
  </si>
  <si>
    <t>CONSEIL COMPTABLE/FISCAL</t>
  </si>
  <si>
    <t>FRAIS DE FORMATION</t>
  </si>
  <si>
    <t>ASSURANCES</t>
  </si>
  <si>
    <t>SERVICES ET FRAIS FINANCIERS</t>
  </si>
  <si>
    <t>FRAIS ZONARTE</t>
  </si>
  <si>
    <t>MATERIEL DE BUREAU</t>
  </si>
  <si>
    <t>FRAIS DE GAZ, ELECTRICITÉ…</t>
  </si>
  <si>
    <t>FRAIS DE TELEPHONE</t>
  </si>
  <si>
    <t>FRAIS DIVERS</t>
  </si>
  <si>
    <t>FRAIS DE DEPLACEMENTS</t>
  </si>
  <si>
    <t>AUTRES IMPÔTS</t>
  </si>
  <si>
    <t>TVA NOS DÉDUCTIBLE</t>
  </si>
  <si>
    <t>REGULARISATION DE SOLDES</t>
  </si>
  <si>
    <t>FRAIS EXTRAOIRDINAIRES</t>
  </si>
  <si>
    <t>AMENDES/SANCTIONS</t>
  </si>
  <si>
    <t>AJUSTEMENTS DE TVA NÉGATIVE</t>
  </si>
  <si>
    <t>FONDS DE GARANTIE</t>
  </si>
  <si>
    <t>FONDS DE FORMATION</t>
  </si>
  <si>
    <t>INDEMNITÉS</t>
  </si>
  <si>
    <t>PROVISION IMPÒTS SOCIETES</t>
  </si>
  <si>
    <t>PROVISION POUR INSOLVABILITÉ</t>
  </si>
  <si>
    <t>AMORTISSEMENTS</t>
  </si>
  <si>
    <t>TOTAL DÉPENSES</t>
  </si>
  <si>
    <t>RÉSULTAT NET</t>
  </si>
  <si>
    <t>COMPTE</t>
  </si>
  <si>
    <t>SALAIRES DES MEMBRES</t>
  </si>
  <si>
    <t>SALAIRES  DES MEMBRES</t>
  </si>
  <si>
    <t>TRAVAUX DU LOCAL DE GRENADE</t>
  </si>
  <si>
    <t>PROVISION IMPOTS SOCIETES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</si>
</sst>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5">
    <xf numFmtId="0" fontId="0" fillId="0" borderId="0" xfId="0"/>
    <xf numFmtId="4" fontId="2" fillId="2" borderId="1" xfId="0" applyNumberFormat="1" applyFont="1" applyFill="1" applyBorder="1"/>
    <xf numFmtId="4" fontId="2" fillId="2" borderId="1" xfId="0" applyNumberFormat="1" applyFont="1" applyFill="1" applyBorder="1" applyAlignment="1">
      <alignment horizontal="right"/>
    </xf>
    <xf numFmtId="4" fontId="3" fillId="0" borderId="1" xfId="0" applyNumberFormat="1" applyFont="1" applyBorder="1"/>
    <xf numFmtId="4" fontId="0" fillId="0" borderId="1" xfId="0" applyNumberFormat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wrapText="1"/>
    </xf>
    <xf numFmtId="4" fontId="3" fillId="0" borderId="0" xfId="0" applyNumberFormat="1" applyFont="1"/>
    <xf numFmtId="4" fontId="4" fillId="0" borderId="0" xfId="0" applyNumberFormat="1" applyFont="1"/>
    <xf numFmtId="0" fontId="6" fillId="0" borderId="0" xfId="1" applyFont="1"/>
    <xf numFmtId="0" fontId="5" fillId="0" borderId="0" xfId="1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1" fontId="2" fillId="2" borderId="1" xfId="0" applyNumberFormat="1" applyFont="1" applyFill="1" applyBorder="1" applyAlignment="1">
      <alignment horizontal="right"/>
    </xf>
    <xf numFmtId="0" fontId="0" fillId="0" borderId="1" xfId="0" applyBorder="1"/>
    <xf numFmtId="4" fontId="4" fillId="0" borderId="1" xfId="0" applyNumberFormat="1" applyFont="1" applyBorder="1"/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4" fontId="7" fillId="0" borderId="1" xfId="0" applyNumberFormat="1" applyFont="1" applyBorder="1"/>
    <xf numFmtId="4" fontId="6" fillId="0" borderId="1" xfId="0" applyNumberFormat="1" applyFont="1" applyBorder="1"/>
    <xf numFmtId="39" fontId="3" fillId="0" borderId="1" xfId="0" applyNumberFormat="1" applyFont="1" applyBorder="1"/>
    <xf numFmtId="0" fontId="4" fillId="0" borderId="1" xfId="0" applyFont="1" applyBorder="1"/>
    <xf numFmtId="4" fontId="3" fillId="0" borderId="2" xfId="0" applyNumberFormat="1" applyFont="1" applyBorder="1"/>
    <xf numFmtId="4" fontId="4" fillId="0" borderId="2" xfId="0" applyNumberFormat="1" applyFont="1" applyBorder="1"/>
    <xf numFmtId="4" fontId="0" fillId="0" borderId="0" xfId="0" applyNumberFormat="1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2" xfId="0" applyNumberFormat="1" applyBorder="1"/>
    <xf numFmtId="0" fontId="3" fillId="0" borderId="1" xfId="0" applyFont="1" applyBorder="1"/>
    <xf numFmtId="4" fontId="0" fillId="0" borderId="0" xfId="0" applyNumberFormat="1" applyFont="1"/>
    <xf numFmtId="39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DDCE7362-DFE3-4CCC-B247-F595C7A6B913}"/>
    <cellStyle name="Normal 3" xfId="1" xr:uid="{D6940D95-F206-4C1B-8B02-1BCB8EC784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90780-7A95-4A13-AE06-5EC0748077D7}">
  <dimension ref="A1:F59"/>
  <sheetViews>
    <sheetView topLeftCell="A19" workbookViewId="0">
      <selection activeCell="A2" sqref="A2:A47"/>
    </sheetView>
  </sheetViews>
  <sheetFormatPr baseColWidth="10" defaultRowHeight="15" x14ac:dyDescent="0.25"/>
  <cols>
    <col min="1" max="1" width="39.28515625" style="8" customWidth="1"/>
    <col min="2" max="2" width="14" style="8" customWidth="1"/>
    <col min="3" max="3" width="14.85546875" style="12" customWidth="1"/>
    <col min="4" max="4" width="14.85546875" customWidth="1"/>
    <col min="5" max="5" width="14.5703125" customWidth="1"/>
    <col min="6" max="6" width="20.140625" customWidth="1"/>
  </cols>
  <sheetData>
    <row r="1" spans="1:6" s="13" customFormat="1" ht="23.1" customHeight="1" x14ac:dyDescent="0.25">
      <c r="A1" s="34" t="s">
        <v>0</v>
      </c>
      <c r="B1" s="34"/>
      <c r="C1" s="34"/>
      <c r="D1" s="34"/>
      <c r="E1" s="34"/>
      <c r="F1" s="14"/>
    </row>
    <row r="2" spans="1:6" ht="30.95" customHeight="1" x14ac:dyDescent="0.25">
      <c r="A2" s="1" t="s">
        <v>50</v>
      </c>
      <c r="B2" s="15">
        <v>2019</v>
      </c>
      <c r="C2" s="15">
        <v>2018</v>
      </c>
      <c r="D2" s="15">
        <v>2017</v>
      </c>
      <c r="E2" s="18">
        <v>2016</v>
      </c>
      <c r="F2" s="19" t="s">
        <v>3</v>
      </c>
    </row>
    <row r="3" spans="1:6" ht="19.5" customHeight="1" x14ac:dyDescent="0.25">
      <c r="A3" s="3" t="s">
        <v>7</v>
      </c>
      <c r="B3" s="3">
        <v>6902633.5099999998</v>
      </c>
      <c r="C3" s="3">
        <v>17501799.379999999</v>
      </c>
      <c r="D3" s="4">
        <v>19496275.559999999</v>
      </c>
      <c r="E3" s="4">
        <v>16206543.140000001</v>
      </c>
      <c r="F3" s="4">
        <f>SUM(B3:E3)</f>
        <v>60107251.590000004</v>
      </c>
    </row>
    <row r="4" spans="1:6" x14ac:dyDescent="0.25">
      <c r="A4" s="3" t="s">
        <v>11</v>
      </c>
      <c r="B4" s="3"/>
      <c r="C4" s="3">
        <v>100857.28</v>
      </c>
      <c r="D4" s="16"/>
      <c r="E4" s="4"/>
      <c r="F4" s="4">
        <f t="shared" ref="F4:F6" si="0">SUM(B4:E4)</f>
        <v>100857.28</v>
      </c>
    </row>
    <row r="5" spans="1:6" x14ac:dyDescent="0.25">
      <c r="A5" s="3" t="s">
        <v>8</v>
      </c>
      <c r="B5" s="3"/>
      <c r="C5" s="4"/>
      <c r="D5" s="16"/>
      <c r="E5" s="4"/>
      <c r="F5" s="4">
        <f t="shared" si="0"/>
        <v>0</v>
      </c>
    </row>
    <row r="6" spans="1:6" ht="22.5" customHeight="1" x14ac:dyDescent="0.25">
      <c r="A6" s="3" t="s">
        <v>9</v>
      </c>
      <c r="B6" s="4">
        <v>8400.2999999999993</v>
      </c>
      <c r="C6" s="3">
        <v>22078.16</v>
      </c>
      <c r="D6" s="4">
        <f>17217.64+15768.95+564.72+350+75.72</f>
        <v>33977.03</v>
      </c>
      <c r="E6" s="4">
        <v>12728.85</v>
      </c>
      <c r="F6" s="4">
        <f t="shared" si="0"/>
        <v>77184.34</v>
      </c>
    </row>
    <row r="7" spans="1:6" ht="28.5" customHeight="1" x14ac:dyDescent="0.25">
      <c r="A7" s="1" t="s">
        <v>10</v>
      </c>
      <c r="B7" s="2">
        <f t="shared" ref="B7:E7" si="1">SUM(B3:B6)</f>
        <v>6911033.8099999996</v>
      </c>
      <c r="C7" s="2">
        <f t="shared" si="1"/>
        <v>17624734.82</v>
      </c>
      <c r="D7" s="2">
        <f t="shared" si="1"/>
        <v>19530252.59</v>
      </c>
      <c r="E7" s="2">
        <f t="shared" si="1"/>
        <v>16219271.99</v>
      </c>
      <c r="F7" s="20">
        <f>SUM(F3:F6)</f>
        <v>60285293.210000008</v>
      </c>
    </row>
    <row r="8" spans="1:6" ht="23.1" customHeight="1" x14ac:dyDescent="0.25">
      <c r="A8" s="3" t="s">
        <v>52</v>
      </c>
      <c r="B8" s="3">
        <f>6710865.34-B15</f>
        <v>6301881.5899999999</v>
      </c>
      <c r="C8" s="4">
        <v>16029864.969999999</v>
      </c>
      <c r="D8" s="4">
        <f>14528957.29+3696707.89</f>
        <v>18225665.18</v>
      </c>
      <c r="E8" s="4">
        <v>15084582.210000001</v>
      </c>
      <c r="F8" s="4">
        <f>SUM(B8:E8)</f>
        <v>55641993.949999996</v>
      </c>
    </row>
    <row r="9" spans="1:6" x14ac:dyDescent="0.25">
      <c r="A9" s="3" t="s">
        <v>12</v>
      </c>
      <c r="B9" s="3"/>
      <c r="C9" s="4"/>
      <c r="D9" s="16"/>
      <c r="E9" s="4"/>
      <c r="F9" s="4">
        <f t="shared" ref="F9:F11" si="2">SUM(B9:E9)</f>
        <v>0</v>
      </c>
    </row>
    <row r="10" spans="1:6" x14ac:dyDescent="0.25">
      <c r="A10" s="3" t="s">
        <v>13</v>
      </c>
      <c r="B10" s="3"/>
      <c r="C10" s="4"/>
      <c r="D10" s="16"/>
      <c r="E10" s="4"/>
      <c r="F10" s="4">
        <f t="shared" si="2"/>
        <v>0</v>
      </c>
    </row>
    <row r="11" spans="1:6" x14ac:dyDescent="0.25">
      <c r="A11" s="3" t="s">
        <v>14</v>
      </c>
      <c r="B11" s="3"/>
      <c r="C11" s="4"/>
      <c r="D11" s="16"/>
      <c r="E11" s="4"/>
      <c r="F11" s="4">
        <f t="shared" si="2"/>
        <v>0</v>
      </c>
    </row>
    <row r="12" spans="1:6" ht="27" customHeight="1" x14ac:dyDescent="0.25">
      <c r="A12" s="1" t="s">
        <v>15</v>
      </c>
      <c r="B12" s="2">
        <f>SUM(B8:B10)</f>
        <v>6301881.5899999999</v>
      </c>
      <c r="C12" s="2">
        <f>SUM(C8:C10)</f>
        <v>16029864.969999999</v>
      </c>
      <c r="D12" s="2">
        <f>SUM(D8:D10)</f>
        <v>18225665.18</v>
      </c>
      <c r="E12" s="2">
        <f>SUM(E8:E10)</f>
        <v>15084582.210000001</v>
      </c>
      <c r="F12" s="20">
        <f>SUM(F8:F11)</f>
        <v>55641993.949999996</v>
      </c>
    </row>
    <row r="13" spans="1:6" ht="27.95" customHeight="1" x14ac:dyDescent="0.25">
      <c r="A13" s="1" t="s">
        <v>16</v>
      </c>
      <c r="B13" s="2">
        <f t="shared" ref="B13:C13" si="3">B7-B12</f>
        <v>609152.21999999974</v>
      </c>
      <c r="C13" s="2">
        <f t="shared" si="3"/>
        <v>1594869.8500000015</v>
      </c>
      <c r="D13" s="2">
        <f t="shared" ref="D13:E13" si="4">D7-D12</f>
        <v>1304587.4100000001</v>
      </c>
      <c r="E13" s="2">
        <f t="shared" si="4"/>
        <v>1134689.7799999993</v>
      </c>
      <c r="F13" s="20">
        <f>F7-F12</f>
        <v>4643299.2600000128</v>
      </c>
    </row>
    <row r="14" spans="1:6" ht="24.6" customHeight="1" x14ac:dyDescent="0.25">
      <c r="A14" s="5" t="s">
        <v>17</v>
      </c>
      <c r="B14" s="6">
        <f>B13/B7*100</f>
        <v>8.8141982335346114</v>
      </c>
      <c r="C14" s="6">
        <f>C13/C7*100</f>
        <v>9.0490430993049209</v>
      </c>
      <c r="D14" s="6">
        <f>D13/D7*100</f>
        <v>6.6798286606287061</v>
      </c>
      <c r="E14" s="6">
        <f>E13/E7*100</f>
        <v>6.9959353335932271</v>
      </c>
      <c r="F14" s="6">
        <f>F13/F7*100</f>
        <v>7.7022089679905399</v>
      </c>
    </row>
    <row r="15" spans="1:6" x14ac:dyDescent="0.25">
      <c r="A15" s="3" t="s">
        <v>18</v>
      </c>
      <c r="B15" s="7">
        <v>408983.75</v>
      </c>
      <c r="C15" s="7">
        <v>769871.09</v>
      </c>
      <c r="D15" s="16"/>
      <c r="E15" s="4"/>
      <c r="F15" s="4">
        <f>SUM(B15:E15)</f>
        <v>1178854.8399999999</v>
      </c>
    </row>
    <row r="16" spans="1:6" x14ac:dyDescent="0.25">
      <c r="A16" s="3" t="s">
        <v>19</v>
      </c>
      <c r="B16" s="3">
        <v>13286.9</v>
      </c>
      <c r="C16" s="3">
        <v>26552.589999999997</v>
      </c>
      <c r="D16" s="4">
        <v>54164.06</v>
      </c>
      <c r="E16" s="4">
        <v>52702.04</v>
      </c>
      <c r="F16" s="4">
        <f t="shared" ref="F16:F45" si="5">SUM(B16:E16)</f>
        <v>146705.59</v>
      </c>
    </row>
    <row r="17" spans="1:6" x14ac:dyDescent="0.25">
      <c r="A17" s="3" t="s">
        <v>20</v>
      </c>
      <c r="B17" s="4">
        <v>10066.219999999999</v>
      </c>
      <c r="C17" s="3">
        <v>10566.02</v>
      </c>
      <c r="D17" s="16"/>
      <c r="E17" s="4"/>
      <c r="F17" s="4">
        <f t="shared" si="5"/>
        <v>20632.239999999998</v>
      </c>
    </row>
    <row r="18" spans="1:6" x14ac:dyDescent="0.25">
      <c r="A18" s="3" t="s">
        <v>21</v>
      </c>
      <c r="B18" s="3"/>
      <c r="C18" s="4"/>
      <c r="D18" s="16"/>
      <c r="E18" s="4"/>
      <c r="F18" s="4">
        <f t="shared" si="5"/>
        <v>0</v>
      </c>
    </row>
    <row r="19" spans="1:6" x14ac:dyDescent="0.25">
      <c r="A19" s="3" t="s">
        <v>22</v>
      </c>
      <c r="B19" s="4">
        <v>311798.86</v>
      </c>
      <c r="C19" s="3">
        <v>363135.87</v>
      </c>
      <c r="D19" s="4">
        <v>407847.11</v>
      </c>
      <c r="E19" s="4">
        <v>360008.26</v>
      </c>
      <c r="F19" s="4">
        <f t="shared" si="5"/>
        <v>1442790.0999999999</v>
      </c>
    </row>
    <row r="20" spans="1:6" x14ac:dyDescent="0.25">
      <c r="A20" s="3" t="s">
        <v>23</v>
      </c>
      <c r="B20" s="4">
        <v>44913.51</v>
      </c>
      <c r="C20" s="3">
        <v>64866.58</v>
      </c>
      <c r="D20" s="16"/>
      <c r="E20" s="4"/>
      <c r="F20" s="4">
        <f t="shared" si="5"/>
        <v>109780.09</v>
      </c>
    </row>
    <row r="21" spans="1:6" x14ac:dyDescent="0.25">
      <c r="A21" s="3" t="s">
        <v>24</v>
      </c>
      <c r="B21" s="4">
        <v>2908.02</v>
      </c>
      <c r="C21" s="3">
        <v>5957.15</v>
      </c>
      <c r="D21" s="16"/>
      <c r="E21" s="4"/>
      <c r="F21" s="4">
        <f t="shared" si="5"/>
        <v>8865.17</v>
      </c>
    </row>
    <row r="22" spans="1:6" x14ac:dyDescent="0.25">
      <c r="A22" s="3" t="s">
        <v>25</v>
      </c>
      <c r="B22" s="4">
        <v>16690</v>
      </c>
      <c r="C22" s="4"/>
      <c r="D22" s="16"/>
      <c r="E22" s="4"/>
      <c r="F22" s="4">
        <f t="shared" si="5"/>
        <v>16690</v>
      </c>
    </row>
    <row r="23" spans="1:6" x14ac:dyDescent="0.25">
      <c r="A23" s="3" t="s">
        <v>26</v>
      </c>
      <c r="B23" s="4">
        <v>1386</v>
      </c>
      <c r="C23" s="4"/>
      <c r="D23" s="16"/>
      <c r="E23" s="4"/>
      <c r="F23" s="4">
        <f t="shared" si="5"/>
        <v>1386</v>
      </c>
    </row>
    <row r="24" spans="1:6" x14ac:dyDescent="0.25">
      <c r="A24" s="3" t="s">
        <v>27</v>
      </c>
      <c r="B24" s="4">
        <f>90233.89+19305.23</f>
        <v>109539.12</v>
      </c>
      <c r="C24" s="3">
        <v>149436.84</v>
      </c>
      <c r="D24" s="16"/>
      <c r="E24" s="4"/>
      <c r="F24" s="4">
        <f t="shared" si="5"/>
        <v>258975.96</v>
      </c>
    </row>
    <row r="25" spans="1:6" x14ac:dyDescent="0.25">
      <c r="A25" s="3" t="s">
        <v>28</v>
      </c>
      <c r="B25" s="3">
        <v>42001.560000000005</v>
      </c>
      <c r="C25" s="3">
        <v>58558.71</v>
      </c>
      <c r="D25" s="4">
        <v>53681.93</v>
      </c>
      <c r="E25" s="4">
        <v>46156.4</v>
      </c>
      <c r="F25" s="4">
        <f t="shared" si="5"/>
        <v>200398.6</v>
      </c>
    </row>
    <row r="26" spans="1:6" x14ac:dyDescent="0.25">
      <c r="A26" s="3" t="s">
        <v>29</v>
      </c>
      <c r="B26" s="3">
        <f>8485.99+11755.74+17091.3</f>
        <v>37333.03</v>
      </c>
      <c r="C26" s="3">
        <v>96884.239999999991</v>
      </c>
      <c r="D26" s="16">
        <v>84394.01999999999</v>
      </c>
      <c r="E26" s="4">
        <v>103913.18</v>
      </c>
      <c r="F26" s="4">
        <f t="shared" si="5"/>
        <v>322524.46999999997</v>
      </c>
    </row>
    <row r="27" spans="1:6" x14ac:dyDescent="0.25">
      <c r="A27" s="3" t="s">
        <v>53</v>
      </c>
      <c r="B27" s="3"/>
      <c r="C27" s="4"/>
      <c r="D27" s="16"/>
      <c r="E27" s="4"/>
      <c r="F27" s="4">
        <f t="shared" si="5"/>
        <v>0</v>
      </c>
    </row>
    <row r="28" spans="1:6" x14ac:dyDescent="0.25">
      <c r="A28" s="3" t="s">
        <v>30</v>
      </c>
      <c r="B28" s="3"/>
      <c r="C28" s="4"/>
      <c r="D28" s="16"/>
      <c r="E28" s="4"/>
      <c r="F28" s="4">
        <f t="shared" si="5"/>
        <v>0</v>
      </c>
    </row>
    <row r="29" spans="1:6" x14ac:dyDescent="0.25">
      <c r="A29" s="3" t="s">
        <v>31</v>
      </c>
      <c r="B29" s="4">
        <f>5646.9+285</f>
        <v>5931.9</v>
      </c>
      <c r="C29" s="3">
        <v>10391.98</v>
      </c>
      <c r="D29" s="16"/>
      <c r="E29" s="4"/>
      <c r="F29" s="4">
        <f t="shared" si="5"/>
        <v>16323.88</v>
      </c>
    </row>
    <row r="30" spans="1:6" x14ac:dyDescent="0.25">
      <c r="A30" s="3" t="s">
        <v>32</v>
      </c>
      <c r="B30" s="4">
        <f>2302.92+96.32+376.73</f>
        <v>2775.9700000000003</v>
      </c>
      <c r="C30" s="3">
        <v>17017.189999999999</v>
      </c>
      <c r="D30" s="4">
        <v>58867.69</v>
      </c>
      <c r="E30" s="4">
        <v>28333.32</v>
      </c>
      <c r="F30" s="4">
        <f t="shared" si="5"/>
        <v>106994.17000000001</v>
      </c>
    </row>
    <row r="31" spans="1:6" x14ac:dyDescent="0.25">
      <c r="A31" s="3" t="s">
        <v>33</v>
      </c>
      <c r="B31" s="4">
        <v>4768.67</v>
      </c>
      <c r="C31" s="4"/>
      <c r="D31" s="16"/>
      <c r="E31" s="4"/>
      <c r="F31" s="4">
        <f t="shared" si="5"/>
        <v>4768.67</v>
      </c>
    </row>
    <row r="32" spans="1:6" x14ac:dyDescent="0.25">
      <c r="A32" s="3" t="s">
        <v>34</v>
      </c>
      <c r="B32" s="3">
        <v>36822.199999999997</v>
      </c>
      <c r="C32" s="3">
        <v>67578.009999999995</v>
      </c>
      <c r="D32" s="16">
        <v>76111.850000000006</v>
      </c>
      <c r="E32" s="4">
        <v>90932.260000000009</v>
      </c>
      <c r="F32" s="4">
        <f t="shared" si="5"/>
        <v>271444.32</v>
      </c>
    </row>
    <row r="33" spans="1:6" x14ac:dyDescent="0.25">
      <c r="A33" s="3" t="s">
        <v>35</v>
      </c>
      <c r="B33" s="3">
        <v>9319.77</v>
      </c>
      <c r="C33" s="3">
        <v>21493.439999999999</v>
      </c>
      <c r="D33" s="16"/>
      <c r="E33" s="4"/>
      <c r="F33" s="4">
        <f t="shared" si="5"/>
        <v>30813.21</v>
      </c>
    </row>
    <row r="34" spans="1:6" x14ac:dyDescent="0.25">
      <c r="A34" s="3" t="s">
        <v>36</v>
      </c>
      <c r="B34" s="3">
        <v>345.14</v>
      </c>
      <c r="C34" s="3">
        <v>9576.24</v>
      </c>
      <c r="D34" s="4">
        <v>840.55</v>
      </c>
      <c r="E34" s="4">
        <v>1294.1400000000001</v>
      </c>
      <c r="F34" s="4">
        <f t="shared" si="5"/>
        <v>12056.069999999998</v>
      </c>
    </row>
    <row r="35" spans="1:6" x14ac:dyDescent="0.25">
      <c r="A35" s="3" t="s">
        <v>37</v>
      </c>
      <c r="B35" s="3"/>
      <c r="C35" s="4"/>
      <c r="D35" s="16"/>
      <c r="E35" s="4"/>
      <c r="F35" s="4">
        <f t="shared" si="5"/>
        <v>0</v>
      </c>
    </row>
    <row r="36" spans="1:6" x14ac:dyDescent="0.25">
      <c r="A36" s="3" t="s">
        <v>38</v>
      </c>
      <c r="B36" s="4">
        <v>9792.64</v>
      </c>
      <c r="C36" s="4"/>
      <c r="D36" s="16"/>
      <c r="E36" s="4"/>
      <c r="F36" s="4">
        <f t="shared" si="5"/>
        <v>9792.64</v>
      </c>
    </row>
    <row r="37" spans="1:6" x14ac:dyDescent="0.25">
      <c r="A37" s="3" t="s">
        <v>39</v>
      </c>
      <c r="B37" s="3">
        <v>20012.32</v>
      </c>
      <c r="C37" s="4"/>
      <c r="D37" s="4">
        <v>46418.94</v>
      </c>
      <c r="E37" s="4">
        <v>2706.71</v>
      </c>
      <c r="F37" s="4">
        <f t="shared" si="5"/>
        <v>69137.970000000016</v>
      </c>
    </row>
    <row r="38" spans="1:6" x14ac:dyDescent="0.25">
      <c r="A38" s="3" t="s">
        <v>40</v>
      </c>
      <c r="B38" s="3">
        <v>550387.67000000004</v>
      </c>
      <c r="C38" s="3">
        <v>11093.65</v>
      </c>
      <c r="D38" s="16"/>
      <c r="E38" s="4"/>
      <c r="F38" s="4">
        <f t="shared" si="5"/>
        <v>561481.32000000007</v>
      </c>
    </row>
    <row r="39" spans="1:6" x14ac:dyDescent="0.25">
      <c r="A39" s="16" t="s">
        <v>41</v>
      </c>
      <c r="B39" s="3"/>
      <c r="C39" s="4"/>
      <c r="D39" s="16"/>
      <c r="E39" s="4"/>
      <c r="F39" s="4">
        <f t="shared" si="5"/>
        <v>0</v>
      </c>
    </row>
    <row r="40" spans="1:6" x14ac:dyDescent="0.25">
      <c r="A40" s="3" t="s">
        <v>42</v>
      </c>
      <c r="B40" s="3"/>
      <c r="C40" s="4"/>
      <c r="D40" s="16"/>
      <c r="E40" s="4"/>
      <c r="F40" s="4">
        <f t="shared" si="5"/>
        <v>0</v>
      </c>
    </row>
    <row r="41" spans="1:6" x14ac:dyDescent="0.25">
      <c r="A41" s="3" t="s">
        <v>43</v>
      </c>
      <c r="B41" s="3"/>
      <c r="C41" s="4"/>
      <c r="D41" s="16"/>
      <c r="E41" s="4">
        <v>17217.64</v>
      </c>
      <c r="F41" s="4">
        <f t="shared" si="5"/>
        <v>17217.64</v>
      </c>
    </row>
    <row r="42" spans="1:6" x14ac:dyDescent="0.25">
      <c r="A42" s="3" t="s">
        <v>44</v>
      </c>
      <c r="B42" s="3">
        <v>55640.82</v>
      </c>
      <c r="C42" s="3">
        <v>13938.05</v>
      </c>
      <c r="D42" s="4">
        <v>44175.08</v>
      </c>
      <c r="E42" s="4">
        <v>1300</v>
      </c>
      <c r="F42" s="4">
        <f t="shared" si="5"/>
        <v>115053.95</v>
      </c>
    </row>
    <row r="43" spans="1:6" x14ac:dyDescent="0.25">
      <c r="A43" s="3" t="s">
        <v>45</v>
      </c>
      <c r="B43" s="3"/>
      <c r="C43" s="4"/>
      <c r="D43" s="4">
        <v>29381.11</v>
      </c>
      <c r="E43" s="4">
        <v>32713.51</v>
      </c>
      <c r="F43" s="4">
        <f t="shared" si="5"/>
        <v>62094.619999999995</v>
      </c>
    </row>
    <row r="44" spans="1:6" x14ac:dyDescent="0.25">
      <c r="A44" s="3" t="s">
        <v>46</v>
      </c>
      <c r="B44" s="3"/>
      <c r="C44" s="4"/>
      <c r="D44" s="4">
        <v>184275.05</v>
      </c>
      <c r="E44" s="4">
        <v>94805.16</v>
      </c>
      <c r="F44" s="4">
        <f t="shared" si="5"/>
        <v>279080.20999999996</v>
      </c>
    </row>
    <row r="45" spans="1:6" x14ac:dyDescent="0.25">
      <c r="A45" s="17" t="s">
        <v>47</v>
      </c>
      <c r="B45" s="4">
        <v>1977.6</v>
      </c>
      <c r="C45" s="3">
        <v>1977.6</v>
      </c>
      <c r="D45" s="16"/>
      <c r="E45" s="4">
        <v>8185.53</v>
      </c>
      <c r="F45" s="4">
        <f t="shared" si="5"/>
        <v>12140.73</v>
      </c>
    </row>
    <row r="46" spans="1:6" ht="27" customHeight="1" x14ac:dyDescent="0.25">
      <c r="A46" s="1" t="s">
        <v>48</v>
      </c>
      <c r="B46" s="1">
        <f t="shared" ref="B46:C46" si="6">SUM(B15:B45)</f>
        <v>1696681.6700000002</v>
      </c>
      <c r="C46" s="1">
        <f t="shared" si="6"/>
        <v>1698895.2499999998</v>
      </c>
      <c r="D46" s="1">
        <f t="shared" ref="D46:E46" si="7">SUM(D15:D45)</f>
        <v>1040157.3900000001</v>
      </c>
      <c r="E46" s="1">
        <f t="shared" si="7"/>
        <v>840268.15</v>
      </c>
      <c r="F46" s="21">
        <f>SUM(F15:F45)</f>
        <v>5276002.46</v>
      </c>
    </row>
    <row r="47" spans="1:6" ht="27.95" customHeight="1" x14ac:dyDescent="0.25">
      <c r="A47" s="1" t="s">
        <v>49</v>
      </c>
      <c r="B47" s="1">
        <f t="shared" ref="B47:C47" si="8">B13-B46</f>
        <v>-1087529.4500000004</v>
      </c>
      <c r="C47" s="1">
        <f t="shared" si="8"/>
        <v>-104025.39999999828</v>
      </c>
      <c r="D47" s="1">
        <f t="shared" ref="D47:E47" si="9">D13-D46</f>
        <v>264430.02</v>
      </c>
      <c r="E47" s="1">
        <f t="shared" si="9"/>
        <v>294421.62999999931</v>
      </c>
      <c r="F47" s="21">
        <f>F13-F46</f>
        <v>-632703.19999998715</v>
      </c>
    </row>
    <row r="49" spans="1:2" x14ac:dyDescent="0.25">
      <c r="A49" s="10"/>
      <c r="B49" s="11"/>
    </row>
    <row r="50" spans="1:2" x14ac:dyDescent="0.25">
      <c r="A50" s="10"/>
      <c r="B50" s="10"/>
    </row>
    <row r="51" spans="1:2" x14ac:dyDescent="0.25">
      <c r="A51" s="10"/>
      <c r="B51" s="11"/>
    </row>
    <row r="52" spans="1:2" x14ac:dyDescent="0.25">
      <c r="A52" s="10"/>
      <c r="B52" s="10"/>
    </row>
    <row r="53" spans="1:2" x14ac:dyDescent="0.25">
      <c r="A53" s="10"/>
      <c r="B53" s="10"/>
    </row>
    <row r="54" spans="1:2" x14ac:dyDescent="0.25">
      <c r="A54" s="10"/>
      <c r="B54" s="10"/>
    </row>
    <row r="55" spans="1:2" x14ac:dyDescent="0.25">
      <c r="A55" s="10"/>
      <c r="B55" s="10"/>
    </row>
    <row r="56" spans="1:2" x14ac:dyDescent="0.25">
      <c r="A56" s="10"/>
      <c r="B56" s="10"/>
    </row>
    <row r="57" spans="1:2" x14ac:dyDescent="0.25">
      <c r="A57" s="10"/>
      <c r="B57" s="11"/>
    </row>
    <row r="58" spans="1:2" x14ac:dyDescent="0.25">
      <c r="A58" s="10"/>
      <c r="B58" s="11"/>
    </row>
    <row r="59" spans="1:2" x14ac:dyDescent="0.25">
      <c r="A59" s="10"/>
      <c r="B59" s="10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5D26E-89C7-4DD0-9305-DB71CE9F0A85}">
  <dimension ref="A1:I59"/>
  <sheetViews>
    <sheetView topLeftCell="A8" workbookViewId="0">
      <selection activeCell="A27" sqref="A27"/>
    </sheetView>
  </sheetViews>
  <sheetFormatPr baseColWidth="10" defaultRowHeight="15" x14ac:dyDescent="0.25"/>
  <cols>
    <col min="1" max="1" width="39.28515625" style="8" customWidth="1"/>
    <col min="2" max="2" width="14" style="8" customWidth="1"/>
    <col min="3" max="3" width="14.85546875" style="12" customWidth="1"/>
    <col min="4" max="4" width="14.85546875" customWidth="1"/>
    <col min="5" max="5" width="14.5703125" customWidth="1"/>
    <col min="6" max="6" width="20.140625" customWidth="1"/>
    <col min="9" max="9" width="11.42578125" bestFit="1" customWidth="1"/>
  </cols>
  <sheetData>
    <row r="1" spans="1:6" s="13" customFormat="1" ht="23.1" customHeight="1" x14ac:dyDescent="0.25">
      <c r="A1" s="34" t="s">
        <v>4</v>
      </c>
      <c r="B1" s="34"/>
      <c r="C1" s="34"/>
      <c r="D1" s="34"/>
      <c r="E1" s="34"/>
      <c r="F1" s="14"/>
    </row>
    <row r="2" spans="1:6" ht="30.95" customHeight="1" x14ac:dyDescent="0.25">
      <c r="A2" s="1" t="s">
        <v>50</v>
      </c>
      <c r="B2" s="15">
        <v>2019</v>
      </c>
      <c r="C2" s="15">
        <v>2018</v>
      </c>
      <c r="D2" s="15">
        <v>2017</v>
      </c>
      <c r="E2" s="18">
        <v>2016</v>
      </c>
      <c r="F2" s="19" t="s">
        <v>3</v>
      </c>
    </row>
    <row r="3" spans="1:6" ht="19.5" customHeight="1" x14ac:dyDescent="0.25">
      <c r="A3" s="3" t="s">
        <v>7</v>
      </c>
      <c r="B3" s="4">
        <v>3996558.25</v>
      </c>
      <c r="C3" s="24">
        <v>7310406.5099999998</v>
      </c>
      <c r="D3" s="12">
        <v>10360721.189999999</v>
      </c>
      <c r="E3" s="12">
        <v>7010280.0700000003</v>
      </c>
      <c r="F3" s="4">
        <f>SUM(B3:E3)</f>
        <v>28677966.02</v>
      </c>
    </row>
    <row r="4" spans="1:6" x14ac:dyDescent="0.25">
      <c r="A4" s="3" t="s">
        <v>11</v>
      </c>
      <c r="B4" s="4">
        <v>49855.37</v>
      </c>
      <c r="C4" s="12">
        <v>22674.81</v>
      </c>
      <c r="D4" s="16"/>
      <c r="E4" s="4"/>
      <c r="F4" s="4">
        <f>SUM(B4:E4)</f>
        <v>72530.180000000008</v>
      </c>
    </row>
    <row r="5" spans="1:6" x14ac:dyDescent="0.25">
      <c r="A5" s="3" t="s">
        <v>8</v>
      </c>
      <c r="B5" s="4">
        <v>600000</v>
      </c>
      <c r="C5" s="4"/>
      <c r="D5" s="16"/>
      <c r="E5" s="4"/>
      <c r="F5" s="4">
        <f>SUM(B5:E5)</f>
        <v>600000</v>
      </c>
    </row>
    <row r="6" spans="1:6" ht="22.5" customHeight="1" x14ac:dyDescent="0.25">
      <c r="A6" s="3" t="s">
        <v>9</v>
      </c>
      <c r="B6" s="4">
        <v>39872.68</v>
      </c>
      <c r="C6" s="24">
        <v>233555.26</v>
      </c>
      <c r="D6" s="12">
        <v>364191.75</v>
      </c>
      <c r="E6" s="4">
        <v>17506.91</v>
      </c>
      <c r="F6" s="4">
        <f>SUM(B6:E6)</f>
        <v>655126.6</v>
      </c>
    </row>
    <row r="7" spans="1:6" ht="28.5" customHeight="1" x14ac:dyDescent="0.25">
      <c r="A7" s="1" t="s">
        <v>10</v>
      </c>
      <c r="B7" s="2">
        <f>SUM(B3:B6)</f>
        <v>4686286.3</v>
      </c>
      <c r="C7" s="2">
        <f>SUM(C3:C6)</f>
        <v>7566636.5799999991</v>
      </c>
      <c r="D7" s="2">
        <f>SUM(D3:D6)</f>
        <v>10724912.939999999</v>
      </c>
      <c r="E7" s="2">
        <f>SUM(E3:E6)</f>
        <v>7027786.9800000004</v>
      </c>
      <c r="F7" s="20">
        <f>SUM(F3:F6)</f>
        <v>30005622.800000001</v>
      </c>
    </row>
    <row r="8" spans="1:6" ht="23.1" customHeight="1" x14ac:dyDescent="0.25">
      <c r="A8" s="3" t="s">
        <v>51</v>
      </c>
      <c r="B8" s="3">
        <v>3637000.92</v>
      </c>
      <c r="C8" s="4">
        <f>6648176.11-5358.32</f>
        <v>6642817.79</v>
      </c>
      <c r="D8" s="12">
        <f>9107768.9</f>
        <v>9107768.9000000004</v>
      </c>
      <c r="E8" s="4">
        <v>6022522.8400000008</v>
      </c>
      <c r="F8" s="4">
        <f>SUM(B8:E8)</f>
        <v>25410110.449999999</v>
      </c>
    </row>
    <row r="9" spans="1:6" x14ac:dyDescent="0.25">
      <c r="A9" s="3" t="s">
        <v>12</v>
      </c>
      <c r="B9" s="17"/>
      <c r="C9" s="4"/>
      <c r="D9" s="16"/>
      <c r="E9" s="16"/>
      <c r="F9" s="4">
        <f>SUM(B9:E9)</f>
        <v>0</v>
      </c>
    </row>
    <row r="10" spans="1:6" x14ac:dyDescent="0.25">
      <c r="A10" s="3" t="s">
        <v>13</v>
      </c>
      <c r="B10" s="12">
        <v>271037.88</v>
      </c>
      <c r="C10" s="24">
        <v>493154.77</v>
      </c>
      <c r="D10" s="12">
        <v>672539.49</v>
      </c>
      <c r="E10" s="12">
        <f>546149.31-43662.71</f>
        <v>502486.60000000003</v>
      </c>
      <c r="F10" s="4">
        <f>SUM(B10:E10)</f>
        <v>1939218.7400000002</v>
      </c>
    </row>
    <row r="11" spans="1:6" x14ac:dyDescent="0.25">
      <c r="A11" s="3" t="s">
        <v>14</v>
      </c>
      <c r="B11" s="3"/>
      <c r="C11" s="4"/>
      <c r="D11" s="16"/>
      <c r="E11" s="16"/>
      <c r="F11" s="4">
        <f>SUM(B11:E11)</f>
        <v>0</v>
      </c>
    </row>
    <row r="12" spans="1:6" ht="27" customHeight="1" x14ac:dyDescent="0.25">
      <c r="A12" s="1" t="s">
        <v>15</v>
      </c>
      <c r="B12" s="2">
        <f>SUM(B8:B11)</f>
        <v>3908038.8</v>
      </c>
      <c r="C12" s="2">
        <f>SUM(C8:C10)</f>
        <v>7135972.5600000005</v>
      </c>
      <c r="D12" s="2">
        <f>SUM(D8:D10)</f>
        <v>9780308.3900000006</v>
      </c>
      <c r="E12" s="2">
        <f>SUM(E8:E10)</f>
        <v>6525009.4400000004</v>
      </c>
      <c r="F12" s="20">
        <f>SUM(F8:F11)</f>
        <v>27349329.189999998</v>
      </c>
    </row>
    <row r="13" spans="1:6" ht="27.95" customHeight="1" x14ac:dyDescent="0.25">
      <c r="A13" s="1" t="s">
        <v>16</v>
      </c>
      <c r="B13" s="2">
        <f t="shared" ref="B13" si="0">B7-B12</f>
        <v>778247.5</v>
      </c>
      <c r="C13" s="2">
        <f t="shared" ref="C13:E13" si="1">C7-C12</f>
        <v>430664.01999999862</v>
      </c>
      <c r="D13" s="2">
        <f t="shared" si="1"/>
        <v>944604.54999999888</v>
      </c>
      <c r="E13" s="2">
        <f t="shared" si="1"/>
        <v>502777.54000000004</v>
      </c>
      <c r="F13" s="20">
        <f>F7-F12</f>
        <v>2656293.6100000031</v>
      </c>
    </row>
    <row r="14" spans="1:6" ht="24.6" customHeight="1" x14ac:dyDescent="0.25">
      <c r="A14" s="5" t="s">
        <v>17</v>
      </c>
      <c r="B14" s="6">
        <f>B13/B7*100</f>
        <v>16.60691323959443</v>
      </c>
      <c r="C14" s="6">
        <f>C13/C7*100</f>
        <v>5.6916176090486781</v>
      </c>
      <c r="D14" s="6">
        <f>D13/D7*100</f>
        <v>8.8075731270225006</v>
      </c>
      <c r="E14" s="6">
        <f>E13/E7*100</f>
        <v>7.1541374465507772</v>
      </c>
      <c r="F14" s="6">
        <f>F13/F7*100</f>
        <v>8.8526528101259849</v>
      </c>
    </row>
    <row r="15" spans="1:6" x14ac:dyDescent="0.25">
      <c r="A15" s="3" t="s">
        <v>18</v>
      </c>
      <c r="B15" s="7"/>
      <c r="C15" s="7">
        <v>5358.32</v>
      </c>
      <c r="D15" s="4">
        <v>269824.43</v>
      </c>
      <c r="E15" s="4"/>
      <c r="F15" s="4">
        <f>SUM(B15:E15)</f>
        <v>275182.75</v>
      </c>
    </row>
    <row r="16" spans="1:6" x14ac:dyDescent="0.25">
      <c r="A16" s="3" t="s">
        <v>19</v>
      </c>
      <c r="B16" s="3">
        <v>85178.28</v>
      </c>
      <c r="C16" s="3">
        <v>90821.439999999988</v>
      </c>
      <c r="D16" s="4">
        <v>52834.66</v>
      </c>
      <c r="E16" s="4">
        <v>6213</v>
      </c>
      <c r="F16" s="4">
        <f>SUM(B16:E16)</f>
        <v>235047.37999999998</v>
      </c>
    </row>
    <row r="17" spans="1:9" x14ac:dyDescent="0.25">
      <c r="A17" s="3" t="s">
        <v>20</v>
      </c>
      <c r="B17" s="17"/>
      <c r="C17" s="3"/>
      <c r="D17" s="4"/>
      <c r="E17" s="4"/>
      <c r="F17" s="4">
        <f t="shared" ref="F17:F45" si="2">SUM(B17:E17)</f>
        <v>0</v>
      </c>
      <c r="I17" s="12"/>
    </row>
    <row r="18" spans="1:9" x14ac:dyDescent="0.25">
      <c r="A18" s="3" t="s">
        <v>21</v>
      </c>
      <c r="B18" s="17"/>
      <c r="C18" s="4"/>
      <c r="D18" s="4"/>
      <c r="E18" s="4"/>
      <c r="F18" s="4">
        <f t="shared" si="2"/>
        <v>0</v>
      </c>
    </row>
    <row r="19" spans="1:9" x14ac:dyDescent="0.25">
      <c r="A19" s="3" t="s">
        <v>22</v>
      </c>
      <c r="B19" s="4">
        <v>287644.09000000003</v>
      </c>
      <c r="C19" s="3">
        <v>425395.35</v>
      </c>
      <c r="D19" s="4">
        <v>215522.01</v>
      </c>
      <c r="E19" s="4">
        <v>249186.25</v>
      </c>
      <c r="F19" s="4">
        <f>SUM(B19:E19)</f>
        <v>1177747.7</v>
      </c>
    </row>
    <row r="20" spans="1:9" x14ac:dyDescent="0.25">
      <c r="A20" s="3" t="s">
        <v>23</v>
      </c>
      <c r="B20" s="4">
        <v>23650.71</v>
      </c>
      <c r="C20" s="3">
        <v>41766.42</v>
      </c>
      <c r="D20" s="4"/>
      <c r="E20" s="4"/>
      <c r="F20" s="4">
        <f t="shared" si="2"/>
        <v>65417.13</v>
      </c>
    </row>
    <row r="21" spans="1:9" x14ac:dyDescent="0.25">
      <c r="A21" s="3" t="s">
        <v>24</v>
      </c>
      <c r="B21" s="4">
        <v>1928.79</v>
      </c>
      <c r="C21" s="3">
        <v>1654.21</v>
      </c>
      <c r="D21" s="4"/>
      <c r="E21" s="4"/>
      <c r="F21" s="4">
        <f t="shared" si="2"/>
        <v>3583</v>
      </c>
    </row>
    <row r="22" spans="1:9" x14ac:dyDescent="0.25">
      <c r="A22" s="3" t="s">
        <v>25</v>
      </c>
      <c r="B22" s="4">
        <v>127424</v>
      </c>
      <c r="C22" s="4"/>
      <c r="D22" s="4"/>
      <c r="E22" s="4"/>
      <c r="F22" s="4">
        <f t="shared" si="2"/>
        <v>127424</v>
      </c>
    </row>
    <row r="23" spans="1:9" x14ac:dyDescent="0.25">
      <c r="A23" s="3" t="s">
        <v>26</v>
      </c>
      <c r="B23" s="17"/>
      <c r="C23" s="4"/>
      <c r="D23" s="4"/>
      <c r="E23" s="4"/>
      <c r="F23" s="4">
        <f t="shared" si="2"/>
        <v>0</v>
      </c>
    </row>
    <row r="24" spans="1:9" x14ac:dyDescent="0.25">
      <c r="A24" s="3" t="s">
        <v>27</v>
      </c>
      <c r="B24" s="4">
        <v>10519.75</v>
      </c>
      <c r="C24" s="3">
        <v>4110</v>
      </c>
      <c r="D24" s="4"/>
      <c r="E24" s="4"/>
      <c r="F24" s="4">
        <f t="shared" si="2"/>
        <v>14629.75</v>
      </c>
    </row>
    <row r="25" spans="1:9" x14ac:dyDescent="0.25">
      <c r="A25" s="3" t="s">
        <v>28</v>
      </c>
      <c r="B25" s="4">
        <v>8146.23</v>
      </c>
      <c r="C25" s="3">
        <v>14237.869999999999</v>
      </c>
      <c r="D25" s="4">
        <v>4819.21</v>
      </c>
      <c r="E25" s="4">
        <v>4345.7</v>
      </c>
      <c r="F25" s="4">
        <f>SUM(B25:E25)</f>
        <v>31549.01</v>
      </c>
    </row>
    <row r="26" spans="1:9" x14ac:dyDescent="0.25">
      <c r="A26" s="3" t="s">
        <v>29</v>
      </c>
      <c r="B26" s="3">
        <v>2893.14</v>
      </c>
      <c r="C26" s="3">
        <v>7998.4699999999993</v>
      </c>
      <c r="D26" s="4">
        <v>5719.65</v>
      </c>
      <c r="E26" s="4">
        <f>3923.54+794.96</f>
        <v>4718.5</v>
      </c>
      <c r="F26" s="4">
        <f>SUM(B26:E26)</f>
        <v>21329.759999999998</v>
      </c>
    </row>
    <row r="27" spans="1:9" x14ac:dyDescent="0.25">
      <c r="A27" s="3" t="s">
        <v>53</v>
      </c>
      <c r="B27" s="4">
        <f>34068.82+26759.7</f>
        <v>60828.520000000004</v>
      </c>
      <c r="C27" s="4"/>
      <c r="D27" s="4"/>
      <c r="E27" s="4"/>
      <c r="F27" s="4">
        <f t="shared" si="2"/>
        <v>60828.520000000004</v>
      </c>
    </row>
    <row r="28" spans="1:9" x14ac:dyDescent="0.25">
      <c r="A28" s="3" t="s">
        <v>30</v>
      </c>
      <c r="B28" s="3">
        <v>7303.8</v>
      </c>
      <c r="C28" s="4"/>
      <c r="D28" s="4"/>
      <c r="E28" s="4"/>
      <c r="F28" s="4">
        <f t="shared" si="2"/>
        <v>7303.8</v>
      </c>
    </row>
    <row r="29" spans="1:9" x14ac:dyDescent="0.25">
      <c r="A29" s="3" t="s">
        <v>31</v>
      </c>
      <c r="B29" s="4">
        <v>458.71</v>
      </c>
      <c r="C29" s="3"/>
      <c r="D29" s="4"/>
      <c r="E29" s="4"/>
      <c r="F29" s="4">
        <f t="shared" si="2"/>
        <v>458.71</v>
      </c>
    </row>
    <row r="30" spans="1:9" x14ac:dyDescent="0.25">
      <c r="A30" s="3" t="s">
        <v>32</v>
      </c>
      <c r="B30" s="22">
        <v>4602.83</v>
      </c>
      <c r="C30" s="3">
        <v>4717.58</v>
      </c>
      <c r="D30" s="4">
        <v>3903.61</v>
      </c>
      <c r="E30" s="4">
        <v>716.35</v>
      </c>
      <c r="F30" s="4">
        <f>SUM(B30:E30)</f>
        <v>13940.37</v>
      </c>
    </row>
    <row r="31" spans="1:9" x14ac:dyDescent="0.25">
      <c r="A31" s="3" t="s">
        <v>33</v>
      </c>
      <c r="B31" s="23"/>
      <c r="C31" s="4"/>
      <c r="D31" s="4">
        <v>3516.05</v>
      </c>
      <c r="E31" s="4">
        <v>2676.08</v>
      </c>
      <c r="F31" s="4">
        <f t="shared" si="2"/>
        <v>6192.13</v>
      </c>
    </row>
    <row r="32" spans="1:9" x14ac:dyDescent="0.25">
      <c r="A32" s="3" t="s">
        <v>34</v>
      </c>
      <c r="B32" s="3">
        <v>14340.15</v>
      </c>
      <c r="C32" s="3">
        <v>68758.22</v>
      </c>
      <c r="D32" s="4">
        <f>38537.13+525.34-17616-3516.05</f>
        <v>17930.419999999995</v>
      </c>
      <c r="E32" s="4">
        <f>340+14545.87+813.76</f>
        <v>15699.630000000001</v>
      </c>
      <c r="F32" s="4">
        <f>SUM(B32:E32)</f>
        <v>116728.42</v>
      </c>
    </row>
    <row r="33" spans="1:6" x14ac:dyDescent="0.25">
      <c r="A33" s="3" t="s">
        <v>35</v>
      </c>
      <c r="B33" s="4">
        <v>8275.61</v>
      </c>
      <c r="C33" s="3">
        <v>14439.62</v>
      </c>
      <c r="D33" s="4">
        <v>17616</v>
      </c>
      <c r="E33" s="4">
        <v>25627</v>
      </c>
      <c r="F33" s="4">
        <f t="shared" si="2"/>
        <v>65958.23000000001</v>
      </c>
    </row>
    <row r="34" spans="1:6" x14ac:dyDescent="0.25">
      <c r="A34" s="3" t="s">
        <v>36</v>
      </c>
      <c r="B34" s="3">
        <v>2345.0500000000002</v>
      </c>
      <c r="C34" s="3">
        <v>1977.62</v>
      </c>
      <c r="D34" s="4">
        <v>3728.75</v>
      </c>
      <c r="E34" s="4">
        <v>405</v>
      </c>
      <c r="F34" s="4">
        <f>SUM(B34:E34)</f>
        <v>8456.42</v>
      </c>
    </row>
    <row r="35" spans="1:6" x14ac:dyDescent="0.25">
      <c r="A35" s="3" t="s">
        <v>37</v>
      </c>
      <c r="B35" s="3"/>
      <c r="C35" s="4"/>
      <c r="D35" s="4"/>
      <c r="E35" s="4"/>
      <c r="F35" s="4">
        <f t="shared" si="2"/>
        <v>0</v>
      </c>
    </row>
    <row r="36" spans="1:6" x14ac:dyDescent="0.25">
      <c r="A36" s="3" t="s">
        <v>38</v>
      </c>
      <c r="B36" s="3">
        <v>6869.3</v>
      </c>
      <c r="C36" s="4"/>
      <c r="D36" s="4"/>
      <c r="E36" s="4"/>
      <c r="F36" s="4">
        <f t="shared" si="2"/>
        <v>6869.3</v>
      </c>
    </row>
    <row r="37" spans="1:6" x14ac:dyDescent="0.25">
      <c r="A37" s="3" t="s">
        <v>39</v>
      </c>
      <c r="B37" s="3"/>
      <c r="C37" s="3">
        <v>9968.84</v>
      </c>
      <c r="D37" s="4">
        <f>32903.64+1470.54</f>
        <v>34374.18</v>
      </c>
      <c r="E37" s="4"/>
      <c r="F37" s="4">
        <f t="shared" si="2"/>
        <v>44343.020000000004</v>
      </c>
    </row>
    <row r="38" spans="1:6" x14ac:dyDescent="0.25">
      <c r="A38" s="3" t="s">
        <v>40</v>
      </c>
      <c r="B38" s="4">
        <v>44300.84</v>
      </c>
      <c r="C38" s="3"/>
      <c r="D38" s="4"/>
      <c r="E38" s="4"/>
      <c r="F38" s="4">
        <f t="shared" si="2"/>
        <v>44300.84</v>
      </c>
    </row>
    <row r="39" spans="1:6" x14ac:dyDescent="0.25">
      <c r="A39" s="16" t="s">
        <v>41</v>
      </c>
      <c r="B39" s="4">
        <v>26840.99</v>
      </c>
      <c r="C39" s="3">
        <v>35736.74</v>
      </c>
      <c r="D39" s="4"/>
      <c r="E39" s="4">
        <v>22973.42</v>
      </c>
      <c r="F39" s="4">
        <f>SUM(B39:E39)</f>
        <v>85551.15</v>
      </c>
    </row>
    <row r="40" spans="1:6" x14ac:dyDescent="0.25">
      <c r="A40" s="3" t="s">
        <v>42</v>
      </c>
      <c r="B40" s="4">
        <v>39965.58</v>
      </c>
      <c r="C40" s="3">
        <v>73104.070000000007</v>
      </c>
      <c r="D40" s="4">
        <v>111539.78</v>
      </c>
      <c r="E40" s="4"/>
      <c r="F40" s="4">
        <f t="shared" si="2"/>
        <v>224609.43</v>
      </c>
    </row>
    <row r="41" spans="1:6" x14ac:dyDescent="0.25">
      <c r="A41" s="3" t="s">
        <v>43</v>
      </c>
      <c r="B41" s="4"/>
      <c r="C41" s="4"/>
      <c r="D41" s="4"/>
      <c r="E41" s="4">
        <v>1551.41</v>
      </c>
      <c r="F41" s="4">
        <f>SUM(B41:E41)</f>
        <v>1551.41</v>
      </c>
    </row>
    <row r="42" spans="1:6" x14ac:dyDescent="0.25">
      <c r="A42" s="3" t="s">
        <v>44</v>
      </c>
      <c r="B42" s="4">
        <v>27362.26</v>
      </c>
      <c r="C42" s="3"/>
      <c r="D42" s="4"/>
      <c r="E42" s="4"/>
      <c r="F42" s="4">
        <f t="shared" si="2"/>
        <v>27362.26</v>
      </c>
    </row>
    <row r="43" spans="1:6" x14ac:dyDescent="0.25">
      <c r="A43" s="3" t="s">
        <v>45</v>
      </c>
      <c r="B43" s="4"/>
      <c r="C43" s="4"/>
      <c r="D43" s="4">
        <v>13948.01</v>
      </c>
      <c r="E43" s="4">
        <v>2947.68</v>
      </c>
      <c r="F43" s="4">
        <f>SUM(B43:E43)</f>
        <v>16895.689999999999</v>
      </c>
    </row>
    <row r="44" spans="1:6" x14ac:dyDescent="0.25">
      <c r="A44" s="3" t="s">
        <v>46</v>
      </c>
      <c r="B44" s="4">
        <v>58108.57</v>
      </c>
      <c r="C44" s="4"/>
      <c r="D44" s="4">
        <v>173301.63</v>
      </c>
      <c r="E44" s="4">
        <v>139188.44</v>
      </c>
      <c r="F44" s="4">
        <f>SUM(B44:E44)</f>
        <v>370598.64</v>
      </c>
    </row>
    <row r="45" spans="1:6" x14ac:dyDescent="0.25">
      <c r="A45" s="17" t="s">
        <v>47</v>
      </c>
      <c r="B45" s="17">
        <v>967.14</v>
      </c>
      <c r="C45" s="3">
        <v>2033.87</v>
      </c>
      <c r="D45" s="4">
        <v>2033.87</v>
      </c>
      <c r="E45" s="4"/>
      <c r="F45" s="4">
        <f t="shared" si="2"/>
        <v>5034.8799999999992</v>
      </c>
    </row>
    <row r="46" spans="1:6" ht="27" customHeight="1" x14ac:dyDescent="0.25">
      <c r="A46" s="1" t="s">
        <v>48</v>
      </c>
      <c r="B46" s="1">
        <f t="shared" ref="B46:E46" si="3">SUM(B15:B45)</f>
        <v>849954.34</v>
      </c>
      <c r="C46" s="1">
        <f>SUM(C15:C45)</f>
        <v>802078.63999999978</v>
      </c>
      <c r="D46" s="1">
        <f>SUM(D15:D45)</f>
        <v>930612.26000000013</v>
      </c>
      <c r="E46" s="1">
        <f t="shared" si="3"/>
        <v>476248.45999999996</v>
      </c>
      <c r="F46" s="21">
        <f>SUM(F15:F45)</f>
        <v>3058893.6999999997</v>
      </c>
    </row>
    <row r="47" spans="1:6" ht="27.95" customHeight="1" x14ac:dyDescent="0.25">
      <c r="A47" s="1" t="s">
        <v>49</v>
      </c>
      <c r="B47" s="1">
        <f t="shared" ref="B47:E47" si="4">B13-B46</f>
        <v>-71706.839999999967</v>
      </c>
      <c r="C47" s="1">
        <f t="shared" si="4"/>
        <v>-371414.62000000116</v>
      </c>
      <c r="D47" s="1">
        <f t="shared" si="4"/>
        <v>13992.289999998757</v>
      </c>
      <c r="E47" s="1">
        <f t="shared" si="4"/>
        <v>26529.080000000075</v>
      </c>
      <c r="F47" s="21">
        <f>F13-F46</f>
        <v>-402600.08999999659</v>
      </c>
    </row>
    <row r="49" spans="1:2" x14ac:dyDescent="0.25">
      <c r="A49" s="10"/>
      <c r="B49" s="11"/>
    </row>
    <row r="50" spans="1:2" x14ac:dyDescent="0.25">
      <c r="A50" s="10"/>
      <c r="B50" s="10"/>
    </row>
    <row r="51" spans="1:2" x14ac:dyDescent="0.25">
      <c r="A51" s="10"/>
      <c r="B51" s="11"/>
    </row>
    <row r="52" spans="1:2" x14ac:dyDescent="0.25">
      <c r="A52" s="10"/>
      <c r="B52" s="10"/>
    </row>
    <row r="53" spans="1:2" x14ac:dyDescent="0.25">
      <c r="A53" s="10"/>
      <c r="B53" s="10"/>
    </row>
    <row r="54" spans="1:2" x14ac:dyDescent="0.25">
      <c r="A54" s="10"/>
      <c r="B54" s="10"/>
    </row>
    <row r="55" spans="1:2" x14ac:dyDescent="0.25">
      <c r="A55" s="10"/>
      <c r="B55" s="10"/>
    </row>
    <row r="56" spans="1:2" x14ac:dyDescent="0.25">
      <c r="A56" s="10"/>
      <c r="B56" s="10"/>
    </row>
    <row r="57" spans="1:2" x14ac:dyDescent="0.25">
      <c r="A57" s="10"/>
      <c r="B57" s="11"/>
    </row>
    <row r="58" spans="1:2" x14ac:dyDescent="0.25">
      <c r="A58" s="10"/>
      <c r="B58" s="11"/>
    </row>
    <row r="59" spans="1:2" x14ac:dyDescent="0.25">
      <c r="A59" s="10"/>
      <c r="B59" s="10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678D1-E9BC-43C0-9D8F-8F392648956A}">
  <dimension ref="A1:I59"/>
  <sheetViews>
    <sheetView topLeftCell="A19" zoomScale="95" zoomScaleNormal="95" workbookViewId="0">
      <selection activeCell="A27" sqref="A27"/>
    </sheetView>
  </sheetViews>
  <sheetFormatPr baseColWidth="10" defaultRowHeight="15" x14ac:dyDescent="0.25"/>
  <cols>
    <col min="1" max="1" width="39.28515625" style="8" customWidth="1"/>
    <col min="2" max="2" width="14" style="8" customWidth="1"/>
    <col min="3" max="3" width="14.85546875" style="12" customWidth="1"/>
    <col min="4" max="4" width="14.85546875" customWidth="1"/>
    <col min="5" max="5" width="14.5703125" customWidth="1"/>
    <col min="6" max="6" width="20.140625" customWidth="1"/>
  </cols>
  <sheetData>
    <row r="1" spans="1:6" s="13" customFormat="1" ht="23.1" customHeight="1" x14ac:dyDescent="0.25">
      <c r="A1" s="34" t="s">
        <v>5</v>
      </c>
      <c r="B1" s="34"/>
      <c r="C1" s="34"/>
      <c r="D1" s="34"/>
      <c r="E1" s="34"/>
      <c r="F1" s="14"/>
    </row>
    <row r="2" spans="1:6" ht="30.95" customHeight="1" x14ac:dyDescent="0.25">
      <c r="A2" s="1" t="s">
        <v>50</v>
      </c>
      <c r="B2" s="15">
        <v>2019</v>
      </c>
      <c r="C2" s="15">
        <v>2018</v>
      </c>
      <c r="D2" s="15">
        <v>2017</v>
      </c>
      <c r="E2" s="18">
        <v>2016</v>
      </c>
      <c r="F2" s="19" t="s">
        <v>3</v>
      </c>
    </row>
    <row r="3" spans="1:6" ht="19.5" customHeight="1" x14ac:dyDescent="0.25">
      <c r="A3" s="3" t="s">
        <v>7</v>
      </c>
      <c r="B3" s="12">
        <v>95456.49</v>
      </c>
      <c r="C3" s="24">
        <v>955220.95</v>
      </c>
      <c r="D3" s="12">
        <v>1149008.8700000001</v>
      </c>
      <c r="E3" s="28">
        <v>1145824.6599999999</v>
      </c>
      <c r="F3" s="4">
        <f>SUM(B3:E3)</f>
        <v>3345510.9699999997</v>
      </c>
    </row>
    <row r="4" spans="1:6" x14ac:dyDescent="0.25">
      <c r="A4" s="3" t="s">
        <v>11</v>
      </c>
      <c r="B4" s="3">
        <v>805.91</v>
      </c>
      <c r="D4" s="16"/>
      <c r="E4" s="4"/>
      <c r="F4" s="4">
        <f>SUM(B4:E4)</f>
        <v>805.91</v>
      </c>
    </row>
    <row r="5" spans="1:6" x14ac:dyDescent="0.25">
      <c r="A5" s="3" t="s">
        <v>8</v>
      </c>
      <c r="B5" s="3"/>
      <c r="C5" s="4"/>
      <c r="D5" s="16"/>
      <c r="E5" s="4"/>
      <c r="F5" s="4">
        <f>SUM(B5:E5)</f>
        <v>0</v>
      </c>
    </row>
    <row r="6" spans="1:6" ht="22.5" customHeight="1" x14ac:dyDescent="0.25">
      <c r="A6" s="3" t="s">
        <v>9</v>
      </c>
      <c r="B6" s="17">
        <v>82349.39</v>
      </c>
      <c r="C6" s="24">
        <v>733.51</v>
      </c>
      <c r="D6" s="12">
        <v>59694.17</v>
      </c>
      <c r="E6" s="4">
        <v>89597.73</v>
      </c>
      <c r="F6" s="4">
        <f>SUM(B6:E6)</f>
        <v>232374.8</v>
      </c>
    </row>
    <row r="7" spans="1:6" ht="28.5" customHeight="1" x14ac:dyDescent="0.25">
      <c r="A7" s="1" t="s">
        <v>10</v>
      </c>
      <c r="B7" s="2">
        <f>SUM(B3:B6)</f>
        <v>178611.79</v>
      </c>
      <c r="C7" s="2">
        <f>SUM(C3:C6)</f>
        <v>955954.46</v>
      </c>
      <c r="D7" s="2">
        <f>SUM(D3:D6)</f>
        <v>1208703.04</v>
      </c>
      <c r="E7" s="2">
        <f>SUM(E3:E6)</f>
        <v>1235422.3899999999</v>
      </c>
      <c r="F7" s="20">
        <f>SUM(F3:F6)</f>
        <v>3578691.6799999997</v>
      </c>
    </row>
    <row r="8" spans="1:6" ht="23.1" customHeight="1" x14ac:dyDescent="0.25">
      <c r="A8" s="3" t="s">
        <v>52</v>
      </c>
      <c r="B8" s="3">
        <v>114251.12000000001</v>
      </c>
      <c r="C8" s="4">
        <f>462819.08-89143.38</f>
        <v>373675.7</v>
      </c>
      <c r="D8" s="12">
        <v>516832.37</v>
      </c>
      <c r="E8" s="4">
        <v>702773.06</v>
      </c>
      <c r="F8" s="4">
        <f>SUM(B8:E8)</f>
        <v>1707532.25</v>
      </c>
    </row>
    <row r="9" spans="1:6" x14ac:dyDescent="0.25">
      <c r="A9" s="3" t="s">
        <v>12</v>
      </c>
      <c r="B9" s="4">
        <v>8396.57</v>
      </c>
      <c r="C9" s="24">
        <f>461811.62+15318.16</f>
        <v>477129.77999999997</v>
      </c>
      <c r="D9" s="4">
        <v>512012.9</v>
      </c>
      <c r="E9" s="4">
        <v>370274.59</v>
      </c>
      <c r="F9" s="4">
        <f>SUM(B9:E9)</f>
        <v>1367813.84</v>
      </c>
    </row>
    <row r="10" spans="1:6" x14ac:dyDescent="0.25">
      <c r="A10" s="3" t="s">
        <v>13</v>
      </c>
      <c r="B10" s="4"/>
      <c r="C10" s="24"/>
      <c r="D10" s="12"/>
      <c r="E10" s="12"/>
      <c r="F10" s="4">
        <f>SUM(B10:E10)</f>
        <v>0</v>
      </c>
    </row>
    <row r="11" spans="1:6" x14ac:dyDescent="0.25">
      <c r="A11" s="3" t="s">
        <v>14</v>
      </c>
      <c r="B11" s="3"/>
      <c r="C11" s="4"/>
      <c r="D11" s="16"/>
      <c r="E11" s="16"/>
      <c r="F11" s="4">
        <f>SUM(B11:E11)</f>
        <v>0</v>
      </c>
    </row>
    <row r="12" spans="1:6" ht="27" customHeight="1" x14ac:dyDescent="0.25">
      <c r="A12" s="1" t="s">
        <v>15</v>
      </c>
      <c r="B12" s="2">
        <f>SUM(B8:B11)</f>
        <v>122647.69</v>
      </c>
      <c r="C12" s="2">
        <f>SUM(C8:C10)</f>
        <v>850805.48</v>
      </c>
      <c r="D12" s="2">
        <f>SUM(D8:D10)</f>
        <v>1028845.27</v>
      </c>
      <c r="E12" s="2">
        <f>SUM(E8:E10)</f>
        <v>1073047.6500000001</v>
      </c>
      <c r="F12" s="20">
        <f>SUM(F8:F11)</f>
        <v>3075346.09</v>
      </c>
    </row>
    <row r="13" spans="1:6" ht="27.95" customHeight="1" x14ac:dyDescent="0.25">
      <c r="A13" s="1" t="s">
        <v>16</v>
      </c>
      <c r="B13" s="2">
        <f t="shared" ref="B13:E13" si="0">B7-B12</f>
        <v>55964.100000000006</v>
      </c>
      <c r="C13" s="2">
        <f t="shared" si="0"/>
        <v>105148.97999999998</v>
      </c>
      <c r="D13" s="2">
        <f t="shared" si="0"/>
        <v>179857.77000000002</v>
      </c>
      <c r="E13" s="2">
        <f t="shared" si="0"/>
        <v>162374.73999999976</v>
      </c>
      <c r="F13" s="20">
        <f>F7-F12</f>
        <v>503345.58999999985</v>
      </c>
    </row>
    <row r="14" spans="1:6" ht="24.6" customHeight="1" x14ac:dyDescent="0.25">
      <c r="A14" s="5" t="s">
        <v>17</v>
      </c>
      <c r="B14" s="6">
        <f>B13/B7*100</f>
        <v>31.332814032041224</v>
      </c>
      <c r="C14" s="6">
        <f>C13/C7*100</f>
        <v>10.99937124619932</v>
      </c>
      <c r="D14" s="6">
        <f>D13/D7*100</f>
        <v>14.880228149339313</v>
      </c>
      <c r="E14" s="6">
        <f>E13/E7*100</f>
        <v>13.143257019973531</v>
      </c>
      <c r="F14" s="6">
        <f>F13/F7*100</f>
        <v>14.065072797777312</v>
      </c>
    </row>
    <row r="15" spans="1:6" x14ac:dyDescent="0.25">
      <c r="A15" s="3" t="s">
        <v>18</v>
      </c>
      <c r="B15" s="7"/>
      <c r="C15" s="7">
        <v>89143.38</v>
      </c>
      <c r="D15" s="12">
        <v>68920.320000000007</v>
      </c>
      <c r="E15" s="4"/>
      <c r="F15" s="4">
        <f>SUM(B15:E15)</f>
        <v>158063.70000000001</v>
      </c>
    </row>
    <row r="16" spans="1:6" x14ac:dyDescent="0.25">
      <c r="A16" s="3" t="s">
        <v>19</v>
      </c>
      <c r="B16" s="26">
        <v>14994.060000000001</v>
      </c>
      <c r="C16" s="24">
        <v>44339.979999999996</v>
      </c>
      <c r="D16" s="12">
        <v>12948</v>
      </c>
      <c r="E16" s="28">
        <v>13932.14</v>
      </c>
      <c r="F16" s="4">
        <f>SUM(B16:E16)</f>
        <v>86214.18</v>
      </c>
    </row>
    <row r="17" spans="1:9" x14ac:dyDescent="0.25">
      <c r="A17" s="3" t="s">
        <v>20</v>
      </c>
      <c r="B17" s="27"/>
      <c r="C17" s="3"/>
      <c r="D17" s="4"/>
      <c r="E17" s="4"/>
      <c r="F17" s="4">
        <f t="shared" ref="F17:F40" si="1">SUM(B17:E17)</f>
        <v>0</v>
      </c>
      <c r="I17" s="12"/>
    </row>
    <row r="18" spans="1:9" x14ac:dyDescent="0.25">
      <c r="A18" s="3" t="s">
        <v>21</v>
      </c>
      <c r="B18" s="26">
        <v>10866.14</v>
      </c>
      <c r="C18" s="24">
        <v>8835.7800000000007</v>
      </c>
      <c r="D18" s="4"/>
      <c r="E18" s="4"/>
      <c r="F18" s="4">
        <f t="shared" si="1"/>
        <v>19701.919999999998</v>
      </c>
    </row>
    <row r="19" spans="1:9" x14ac:dyDescent="0.25">
      <c r="A19" s="3" t="s">
        <v>22</v>
      </c>
      <c r="B19" s="4">
        <v>18505.95</v>
      </c>
      <c r="C19" s="24">
        <v>35126.75</v>
      </c>
      <c r="D19" s="12">
        <f>521163.45-512012.9</f>
        <v>9150.5499999999884</v>
      </c>
      <c r="E19" s="28">
        <f>382366.51-370274.59</f>
        <v>12091.919999999984</v>
      </c>
      <c r="F19" s="4">
        <f>SUM(B19:E19)</f>
        <v>74875.169999999969</v>
      </c>
    </row>
    <row r="20" spans="1:9" x14ac:dyDescent="0.25">
      <c r="A20" s="3" t="s">
        <v>23</v>
      </c>
      <c r="B20" s="4">
        <v>5088.46</v>
      </c>
      <c r="C20" s="24">
        <v>7656.17</v>
      </c>
      <c r="D20" s="4"/>
      <c r="E20" s="4"/>
      <c r="F20" s="4">
        <f t="shared" si="1"/>
        <v>12744.630000000001</v>
      </c>
    </row>
    <row r="21" spans="1:9" x14ac:dyDescent="0.25">
      <c r="A21" s="3" t="s">
        <v>24</v>
      </c>
      <c r="B21" s="4">
        <v>397.13</v>
      </c>
      <c r="C21" s="24">
        <v>200</v>
      </c>
      <c r="D21" s="4"/>
      <c r="E21" s="4"/>
      <c r="F21" s="4">
        <f t="shared" si="1"/>
        <v>597.13</v>
      </c>
    </row>
    <row r="22" spans="1:9" x14ac:dyDescent="0.25">
      <c r="A22" s="3" t="s">
        <v>25</v>
      </c>
      <c r="B22" s="4">
        <v>500</v>
      </c>
      <c r="C22" s="4"/>
      <c r="D22" s="4"/>
      <c r="E22" s="4"/>
      <c r="F22" s="4">
        <f t="shared" si="1"/>
        <v>500</v>
      </c>
      <c r="I22" s="12"/>
    </row>
    <row r="23" spans="1:9" x14ac:dyDescent="0.25">
      <c r="A23" s="3" t="s">
        <v>26</v>
      </c>
      <c r="B23" s="17"/>
      <c r="C23" s="4"/>
      <c r="D23" s="4"/>
      <c r="E23" s="4"/>
      <c r="F23" s="4">
        <f t="shared" si="1"/>
        <v>0</v>
      </c>
    </row>
    <row r="24" spans="1:9" x14ac:dyDescent="0.25">
      <c r="A24" s="3" t="s">
        <v>27</v>
      </c>
      <c r="B24" s="4">
        <v>630.08000000000004</v>
      </c>
      <c r="C24" s="24">
        <v>733.51</v>
      </c>
      <c r="D24" s="4"/>
      <c r="E24" s="4"/>
      <c r="F24" s="4">
        <f t="shared" si="1"/>
        <v>1363.5900000000001</v>
      </c>
    </row>
    <row r="25" spans="1:9" x14ac:dyDescent="0.25">
      <c r="A25" s="3" t="s">
        <v>28</v>
      </c>
      <c r="B25" s="4">
        <v>1575.81</v>
      </c>
      <c r="C25" s="24">
        <v>2046.49</v>
      </c>
      <c r="D25" s="12">
        <v>1659.58</v>
      </c>
      <c r="E25" s="28">
        <v>1944.15</v>
      </c>
      <c r="F25" s="4">
        <f>SUM(B25:E25)</f>
        <v>7226.0300000000007</v>
      </c>
    </row>
    <row r="26" spans="1:9" x14ac:dyDescent="0.25">
      <c r="A26" s="3" t="s">
        <v>29</v>
      </c>
      <c r="B26" s="3">
        <v>4160.2</v>
      </c>
      <c r="C26" s="24">
        <v>4546.96</v>
      </c>
      <c r="D26" s="12">
        <f>4526.95+1147.48</f>
        <v>5674.43</v>
      </c>
      <c r="E26" s="4">
        <v>6822.21</v>
      </c>
      <c r="F26" s="4">
        <f>SUM(B26:E26)</f>
        <v>21203.8</v>
      </c>
    </row>
    <row r="27" spans="1:9" x14ac:dyDescent="0.25">
      <c r="A27" s="3" t="s">
        <v>53</v>
      </c>
      <c r="B27" s="3"/>
      <c r="C27" s="4"/>
      <c r="D27" s="4"/>
      <c r="E27" s="4"/>
      <c r="F27" s="4">
        <f t="shared" si="1"/>
        <v>0</v>
      </c>
    </row>
    <row r="28" spans="1:9" x14ac:dyDescent="0.25">
      <c r="A28" s="3" t="s">
        <v>30</v>
      </c>
      <c r="B28" s="26"/>
      <c r="C28" s="4"/>
      <c r="D28" s="4"/>
      <c r="E28" s="4"/>
      <c r="F28" s="4">
        <f t="shared" si="1"/>
        <v>0</v>
      </c>
    </row>
    <row r="29" spans="1:9" x14ac:dyDescent="0.25">
      <c r="A29" s="3" t="s">
        <v>31</v>
      </c>
      <c r="B29" s="4">
        <v>278.92</v>
      </c>
      <c r="C29" s="24">
        <v>10298.1</v>
      </c>
      <c r="D29" s="4"/>
      <c r="E29" s="4"/>
      <c r="F29" s="4">
        <f t="shared" si="1"/>
        <v>10577.02</v>
      </c>
    </row>
    <row r="30" spans="1:9" x14ac:dyDescent="0.25">
      <c r="A30" s="3" t="s">
        <v>32</v>
      </c>
      <c r="B30" s="4">
        <v>9840.34</v>
      </c>
      <c r="C30" s="24">
        <v>32045.05</v>
      </c>
      <c r="D30" s="12">
        <v>34431.53</v>
      </c>
      <c r="E30" s="28">
        <v>13080.31</v>
      </c>
      <c r="F30" s="4">
        <f>SUM(B30:E30)</f>
        <v>89397.23</v>
      </c>
    </row>
    <row r="31" spans="1:9" x14ac:dyDescent="0.25">
      <c r="A31" s="3" t="s">
        <v>33</v>
      </c>
      <c r="B31" s="4">
        <v>19584.89</v>
      </c>
      <c r="C31" s="4"/>
      <c r="D31" s="4"/>
      <c r="E31" s="4"/>
      <c r="F31" s="4">
        <f t="shared" si="1"/>
        <v>19584.89</v>
      </c>
    </row>
    <row r="32" spans="1:9" x14ac:dyDescent="0.25">
      <c r="A32" s="3" t="s">
        <v>34</v>
      </c>
      <c r="B32" s="3">
        <f>1774.01+2125.28</f>
        <v>3899.29</v>
      </c>
      <c r="C32" s="24">
        <v>27613.919999999998</v>
      </c>
      <c r="D32" s="4">
        <v>15255.12</v>
      </c>
      <c r="E32" s="4">
        <v>25631.3</v>
      </c>
      <c r="F32" s="4">
        <f>SUM(B32:E32)</f>
        <v>72399.63</v>
      </c>
    </row>
    <row r="33" spans="1:6" x14ac:dyDescent="0.25">
      <c r="A33" s="3" t="s">
        <v>35</v>
      </c>
      <c r="B33" s="26"/>
      <c r="C33" s="24">
        <v>266.89999999999998</v>
      </c>
      <c r="D33" s="4"/>
      <c r="E33" s="4"/>
      <c r="F33" s="4">
        <f t="shared" si="1"/>
        <v>266.89999999999998</v>
      </c>
    </row>
    <row r="34" spans="1:6" x14ac:dyDescent="0.25">
      <c r="A34" s="3" t="s">
        <v>36</v>
      </c>
      <c r="B34" s="26">
        <v>743.52</v>
      </c>
      <c r="C34" s="24">
        <v>1036.6499999999999</v>
      </c>
      <c r="D34" s="12">
        <v>69.88</v>
      </c>
      <c r="E34" s="28">
        <v>19.559999999999999</v>
      </c>
      <c r="F34" s="4">
        <f>SUM(B34:E34)</f>
        <v>1869.6099999999997</v>
      </c>
    </row>
    <row r="35" spans="1:6" x14ac:dyDescent="0.25">
      <c r="A35" s="3" t="s">
        <v>37</v>
      </c>
      <c r="B35" s="27"/>
      <c r="C35" s="4"/>
      <c r="D35" s="4"/>
      <c r="E35" s="4"/>
      <c r="F35" s="4">
        <f t="shared" si="1"/>
        <v>0</v>
      </c>
    </row>
    <row r="36" spans="1:6" x14ac:dyDescent="0.25">
      <c r="A36" s="3" t="s">
        <v>38</v>
      </c>
      <c r="B36" s="27"/>
      <c r="C36" s="4"/>
      <c r="D36" s="4"/>
      <c r="E36" s="4"/>
      <c r="F36" s="4">
        <f t="shared" si="1"/>
        <v>0</v>
      </c>
    </row>
    <row r="37" spans="1:6" x14ac:dyDescent="0.25">
      <c r="A37" s="3" t="s">
        <v>39</v>
      </c>
      <c r="B37" s="12">
        <v>27839.61</v>
      </c>
      <c r="C37" s="3"/>
      <c r="D37" s="12">
        <v>2499.42</v>
      </c>
      <c r="E37" s="28">
        <v>14064.36</v>
      </c>
      <c r="F37" s="4">
        <f>SUM(B37:E37)</f>
        <v>44403.39</v>
      </c>
    </row>
    <row r="38" spans="1:6" x14ac:dyDescent="0.25">
      <c r="A38" s="3" t="s">
        <v>40</v>
      </c>
      <c r="B38" s="27"/>
      <c r="C38" s="3"/>
      <c r="D38" s="4"/>
      <c r="E38" s="4"/>
      <c r="F38" s="4">
        <f t="shared" si="1"/>
        <v>0</v>
      </c>
    </row>
    <row r="39" spans="1:6" x14ac:dyDescent="0.25">
      <c r="A39" s="16" t="s">
        <v>41</v>
      </c>
      <c r="B39" s="27"/>
      <c r="C39" s="3"/>
      <c r="D39" s="4"/>
      <c r="E39" s="4"/>
      <c r="F39" s="4">
        <f>SUM(B39:E39)</f>
        <v>0</v>
      </c>
    </row>
    <row r="40" spans="1:6" x14ac:dyDescent="0.25">
      <c r="A40" s="3" t="s">
        <v>42</v>
      </c>
      <c r="B40" s="17"/>
      <c r="C40" s="3"/>
      <c r="D40" s="4"/>
      <c r="E40" s="4"/>
      <c r="F40" s="4">
        <f t="shared" si="1"/>
        <v>0</v>
      </c>
    </row>
    <row r="41" spans="1:6" x14ac:dyDescent="0.25">
      <c r="A41" s="3" t="s">
        <v>43</v>
      </c>
      <c r="B41" s="17"/>
      <c r="C41" s="4"/>
      <c r="D41" s="4"/>
      <c r="E41" s="28">
        <v>489.34</v>
      </c>
      <c r="F41" s="4">
        <f>SUM(B41:E41)</f>
        <v>489.34</v>
      </c>
    </row>
    <row r="42" spans="1:6" x14ac:dyDescent="0.25">
      <c r="A42" s="3" t="s">
        <v>44</v>
      </c>
      <c r="B42" s="4">
        <v>17359.47</v>
      </c>
      <c r="C42" s="3"/>
      <c r="D42" s="4"/>
      <c r="E42" s="28">
        <v>20766.98</v>
      </c>
      <c r="F42" s="4">
        <f>SUM(B42:E42)</f>
        <v>38126.449999999997</v>
      </c>
    </row>
    <row r="43" spans="1:6" x14ac:dyDescent="0.25">
      <c r="A43" s="3" t="s">
        <v>45</v>
      </c>
      <c r="B43" s="4"/>
      <c r="C43" s="4"/>
      <c r="D43" s="12">
        <v>2924.89</v>
      </c>
      <c r="E43" s="28">
        <v>929.75</v>
      </c>
      <c r="F43" s="4">
        <f>SUM(B43:E43)</f>
        <v>3854.64</v>
      </c>
    </row>
    <row r="44" spans="1:6" x14ac:dyDescent="0.25">
      <c r="A44" s="3" t="s">
        <v>46</v>
      </c>
      <c r="B44" s="4"/>
      <c r="C44" s="4"/>
      <c r="D44" s="4"/>
      <c r="E44" s="28">
        <v>38662.17</v>
      </c>
      <c r="F44" s="4">
        <f>SUM(B44:E44)</f>
        <v>38662.17</v>
      </c>
    </row>
    <row r="45" spans="1:6" x14ac:dyDescent="0.25">
      <c r="A45" s="17" t="s">
        <v>47</v>
      </c>
      <c r="B45" s="17">
        <v>629.26</v>
      </c>
      <c r="C45" s="25">
        <v>629.26</v>
      </c>
      <c r="D45" s="4"/>
      <c r="E45" s="28">
        <v>5572.8</v>
      </c>
      <c r="F45" s="4">
        <f>SUM(B45:E45)</f>
        <v>6831.32</v>
      </c>
    </row>
    <row r="46" spans="1:6" ht="27" customHeight="1" x14ac:dyDescent="0.25">
      <c r="A46" s="1" t="s">
        <v>48</v>
      </c>
      <c r="B46" s="1">
        <f t="shared" ref="B46" si="2">SUM(B15:B45)</f>
        <v>136893.13</v>
      </c>
      <c r="C46" s="1">
        <f>SUM(C15:C45)</f>
        <v>264518.90000000002</v>
      </c>
      <c r="D46" s="1">
        <f>SUM(D15:D45)</f>
        <v>153533.72000000003</v>
      </c>
      <c r="E46" s="1">
        <f>SUM(E15:E45)</f>
        <v>154006.98999999996</v>
      </c>
      <c r="F46" s="21">
        <f>SUM(F15:F45)</f>
        <v>708952.74</v>
      </c>
    </row>
    <row r="47" spans="1:6" ht="27.95" customHeight="1" x14ac:dyDescent="0.25">
      <c r="A47" s="1" t="s">
        <v>49</v>
      </c>
      <c r="B47" s="1">
        <f t="shared" ref="B47:E47" si="3">B13-B46</f>
        <v>-80929.03</v>
      </c>
      <c r="C47" s="1">
        <f t="shared" si="3"/>
        <v>-159369.92000000004</v>
      </c>
      <c r="D47" s="1">
        <f t="shared" si="3"/>
        <v>26324.049999999988</v>
      </c>
      <c r="E47" s="1">
        <f t="shared" si="3"/>
        <v>8367.7499999997963</v>
      </c>
      <c r="F47" s="21">
        <f>F13-F46</f>
        <v>-205607.15000000014</v>
      </c>
    </row>
    <row r="49" spans="1:2" x14ac:dyDescent="0.25">
      <c r="A49" s="10"/>
      <c r="B49" s="11"/>
    </row>
    <row r="50" spans="1:2" x14ac:dyDescent="0.25">
      <c r="A50" s="10"/>
      <c r="B50" s="10"/>
    </row>
    <row r="51" spans="1:2" x14ac:dyDescent="0.25">
      <c r="A51" s="10"/>
      <c r="B51" s="11"/>
    </row>
    <row r="52" spans="1:2" x14ac:dyDescent="0.25">
      <c r="A52" s="10"/>
      <c r="B52" s="10"/>
    </row>
    <row r="53" spans="1:2" x14ac:dyDescent="0.25">
      <c r="A53" s="10"/>
      <c r="B53" s="10"/>
    </row>
    <row r="54" spans="1:2" x14ac:dyDescent="0.25">
      <c r="A54" s="10"/>
      <c r="B54" s="10"/>
    </row>
    <row r="55" spans="1:2" x14ac:dyDescent="0.25">
      <c r="A55" s="10"/>
      <c r="B55" s="10"/>
    </row>
    <row r="56" spans="1:2" x14ac:dyDescent="0.25">
      <c r="A56" s="10"/>
      <c r="B56" s="10"/>
    </row>
    <row r="57" spans="1:2" x14ac:dyDescent="0.25">
      <c r="A57" s="10"/>
      <c r="B57" s="11"/>
    </row>
    <row r="58" spans="1:2" x14ac:dyDescent="0.25">
      <c r="A58" s="10"/>
      <c r="B58" s="11"/>
    </row>
    <row r="59" spans="1:2" x14ac:dyDescent="0.25">
      <c r="A59" s="10"/>
      <c r="B59" s="10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6C9EC-5D9D-41E1-BB1E-A34638E353FA}">
  <dimension ref="A1:F59"/>
  <sheetViews>
    <sheetView topLeftCell="A22" workbookViewId="0">
      <selection activeCell="A27" sqref="A27"/>
    </sheetView>
  </sheetViews>
  <sheetFormatPr baseColWidth="10" defaultRowHeight="15" x14ac:dyDescent="0.25"/>
  <cols>
    <col min="1" max="1" width="39.28515625" style="8" customWidth="1"/>
    <col min="2" max="2" width="14" style="8" customWidth="1"/>
    <col min="3" max="3" width="14.85546875" style="12" customWidth="1"/>
    <col min="4" max="4" width="14.85546875" customWidth="1"/>
    <col min="5" max="5" width="14.5703125" customWidth="1"/>
    <col min="6" max="6" width="20.140625" customWidth="1"/>
  </cols>
  <sheetData>
    <row r="1" spans="1:6" s="13" customFormat="1" ht="23.1" customHeight="1" x14ac:dyDescent="0.25">
      <c r="A1" s="34" t="s">
        <v>1</v>
      </c>
      <c r="B1" s="34"/>
      <c r="C1" s="34"/>
      <c r="D1" s="34"/>
      <c r="E1" s="34"/>
      <c r="F1" s="14"/>
    </row>
    <row r="2" spans="1:6" ht="30.95" customHeight="1" x14ac:dyDescent="0.25">
      <c r="A2" s="1" t="s">
        <v>50</v>
      </c>
      <c r="B2" s="15">
        <v>2019</v>
      </c>
      <c r="C2" s="15">
        <v>2018</v>
      </c>
      <c r="D2" s="15">
        <v>2017</v>
      </c>
      <c r="E2" s="18">
        <v>2016</v>
      </c>
      <c r="F2" s="19" t="s">
        <v>3</v>
      </c>
    </row>
    <row r="3" spans="1:6" ht="19.5" customHeight="1" x14ac:dyDescent="0.25">
      <c r="A3" s="3" t="s">
        <v>7</v>
      </c>
      <c r="B3" s="12">
        <v>670370.77</v>
      </c>
      <c r="C3" s="24">
        <v>677597.15</v>
      </c>
      <c r="D3" s="12">
        <v>194388.75</v>
      </c>
      <c r="E3" s="12">
        <v>161844.32</v>
      </c>
      <c r="F3" s="4">
        <f>SUM(B3:E3)</f>
        <v>1704200.99</v>
      </c>
    </row>
    <row r="4" spans="1:6" x14ac:dyDescent="0.25">
      <c r="A4" s="3" t="s">
        <v>11</v>
      </c>
      <c r="B4" s="3"/>
      <c r="D4" s="16"/>
      <c r="E4" s="4"/>
      <c r="F4" s="4">
        <f>SUM(B4:E4)</f>
        <v>0</v>
      </c>
    </row>
    <row r="5" spans="1:6" x14ac:dyDescent="0.25">
      <c r="A5" s="3" t="s">
        <v>8</v>
      </c>
      <c r="B5" s="3"/>
      <c r="C5" s="4"/>
      <c r="D5" s="16"/>
      <c r="E5" s="4"/>
      <c r="F5" s="4">
        <f>SUM(B5:E5)</f>
        <v>0</v>
      </c>
    </row>
    <row r="6" spans="1:6" ht="22.5" customHeight="1" x14ac:dyDescent="0.25">
      <c r="A6" s="3" t="s">
        <v>9</v>
      </c>
      <c r="B6" s="4">
        <f>11000+304.84</f>
        <v>11304.84</v>
      </c>
      <c r="C6" s="4">
        <v>40.07</v>
      </c>
      <c r="D6" s="16">
        <v>75.3</v>
      </c>
      <c r="E6" s="4">
        <v>712.38</v>
      </c>
      <c r="F6" s="4">
        <f>SUM(B6:E6)</f>
        <v>12132.589999999998</v>
      </c>
    </row>
    <row r="7" spans="1:6" ht="28.5" customHeight="1" x14ac:dyDescent="0.25">
      <c r="A7" s="1" t="s">
        <v>10</v>
      </c>
      <c r="B7" s="2">
        <f>SUM(B3:B6)</f>
        <v>681675.61</v>
      </c>
      <c r="C7" s="2">
        <f>SUM(C3:C6)</f>
        <v>677637.22</v>
      </c>
      <c r="D7" s="2">
        <f>SUM(D3:D6)</f>
        <v>194464.05</v>
      </c>
      <c r="E7" s="2">
        <f>SUM(E3:E6)</f>
        <v>162556.70000000001</v>
      </c>
      <c r="F7" s="21">
        <f>SUM(F3:F6)</f>
        <v>1716333.58</v>
      </c>
    </row>
    <row r="8" spans="1:6" ht="23.1" customHeight="1" x14ac:dyDescent="0.25">
      <c r="A8" s="3" t="s">
        <v>52</v>
      </c>
      <c r="B8" s="3"/>
      <c r="C8" s="4"/>
      <c r="D8" s="12"/>
      <c r="E8" s="4"/>
      <c r="F8" s="4">
        <f>SUM(B8:E8)</f>
        <v>0</v>
      </c>
    </row>
    <row r="9" spans="1:6" x14ac:dyDescent="0.25">
      <c r="A9" s="3" t="s">
        <v>12</v>
      </c>
      <c r="B9" s="4"/>
      <c r="C9" s="24"/>
      <c r="D9" s="4"/>
      <c r="E9" s="4"/>
      <c r="F9" s="4">
        <f>SUM(B9:E9)</f>
        <v>0</v>
      </c>
    </row>
    <row r="10" spans="1:6" x14ac:dyDescent="0.25">
      <c r="A10" s="3" t="s">
        <v>13</v>
      </c>
      <c r="B10" s="4"/>
      <c r="C10" s="24"/>
      <c r="D10" s="12"/>
      <c r="E10" s="12"/>
      <c r="F10" s="4">
        <f>SUM(B10:E10)</f>
        <v>0</v>
      </c>
    </row>
    <row r="11" spans="1:6" x14ac:dyDescent="0.25">
      <c r="A11" s="3" t="s">
        <v>14</v>
      </c>
      <c r="B11" s="3"/>
      <c r="C11" s="4"/>
      <c r="D11" s="16"/>
      <c r="E11" s="16"/>
      <c r="F11" s="4">
        <f>SUM(B11:E11)</f>
        <v>0</v>
      </c>
    </row>
    <row r="12" spans="1:6" ht="27" customHeight="1" x14ac:dyDescent="0.25">
      <c r="A12" s="1" t="s">
        <v>15</v>
      </c>
      <c r="B12" s="2">
        <f>SUM(B8:B11)</f>
        <v>0</v>
      </c>
      <c r="C12" s="2">
        <f>SUM(C8:C10)</f>
        <v>0</v>
      </c>
      <c r="D12" s="2">
        <f>SUM(D8:D10)</f>
        <v>0</v>
      </c>
      <c r="E12" s="2">
        <f>SUM(E8:E10)</f>
        <v>0</v>
      </c>
      <c r="F12" s="20">
        <f>SUM(F8:F11)</f>
        <v>0</v>
      </c>
    </row>
    <row r="13" spans="1:6" ht="27.95" customHeight="1" x14ac:dyDescent="0.25">
      <c r="A13" s="1" t="s">
        <v>16</v>
      </c>
      <c r="B13" s="2">
        <f t="shared" ref="B13:E13" si="0">B7-B12</f>
        <v>681675.61</v>
      </c>
      <c r="C13" s="2">
        <f t="shared" si="0"/>
        <v>677637.22</v>
      </c>
      <c r="D13" s="2">
        <f t="shared" si="0"/>
        <v>194464.05</v>
      </c>
      <c r="E13" s="2">
        <f t="shared" si="0"/>
        <v>162556.70000000001</v>
      </c>
      <c r="F13" s="21">
        <f>F7-F12</f>
        <v>1716333.58</v>
      </c>
    </row>
    <row r="14" spans="1:6" ht="24.6" customHeight="1" x14ac:dyDescent="0.25">
      <c r="A14" s="5" t="s">
        <v>17</v>
      </c>
      <c r="B14" s="6">
        <f>B13/B7*100</f>
        <v>100</v>
      </c>
      <c r="C14" s="6">
        <f>C13/C7*100</f>
        <v>100</v>
      </c>
      <c r="D14" s="6">
        <f>D13/D7*100</f>
        <v>100</v>
      </c>
      <c r="E14" s="6">
        <f>E13/E7*100</f>
        <v>100</v>
      </c>
      <c r="F14" s="6">
        <f>F13/F7*100</f>
        <v>100</v>
      </c>
    </row>
    <row r="15" spans="1:6" x14ac:dyDescent="0.25">
      <c r="A15" s="3" t="s">
        <v>18</v>
      </c>
      <c r="B15" s="7">
        <v>635419</v>
      </c>
      <c r="C15" s="7">
        <v>650941.56000000006</v>
      </c>
      <c r="D15" s="4">
        <f>30700.76+146482.16</f>
        <v>177182.92</v>
      </c>
      <c r="E15" s="4">
        <v>147874.66</v>
      </c>
      <c r="F15" s="4">
        <f>SUM(B15:E15)</f>
        <v>1611418.14</v>
      </c>
    </row>
    <row r="16" spans="1:6" x14ac:dyDescent="0.25">
      <c r="A16" s="3" t="s">
        <v>19</v>
      </c>
      <c r="B16" s="3"/>
      <c r="C16" s="24"/>
      <c r="D16" s="4"/>
      <c r="E16" s="29"/>
      <c r="F16" s="4">
        <f>SUM(B16:E16)</f>
        <v>0</v>
      </c>
    </row>
    <row r="17" spans="1:6" x14ac:dyDescent="0.25">
      <c r="A17" s="3" t="s">
        <v>20</v>
      </c>
      <c r="B17" s="3"/>
      <c r="C17" s="3"/>
      <c r="D17" s="4"/>
      <c r="E17" s="4"/>
      <c r="F17" s="4">
        <f t="shared" ref="F17:F40" si="1">SUM(B17:E17)</f>
        <v>0</v>
      </c>
    </row>
    <row r="18" spans="1:6" x14ac:dyDescent="0.25">
      <c r="A18" s="3" t="s">
        <v>21</v>
      </c>
      <c r="B18" s="3"/>
      <c r="C18" s="24"/>
      <c r="D18" s="4"/>
      <c r="E18" s="4"/>
      <c r="F18" s="4">
        <f t="shared" si="1"/>
        <v>0</v>
      </c>
    </row>
    <row r="19" spans="1:6" x14ac:dyDescent="0.25">
      <c r="A19" s="3" t="s">
        <v>22</v>
      </c>
      <c r="B19" s="4">
        <v>8720.75</v>
      </c>
      <c r="C19" s="24">
        <v>14096.59</v>
      </c>
      <c r="D19" s="12">
        <v>6188.81</v>
      </c>
      <c r="E19" s="12">
        <v>4125.3900000000003</v>
      </c>
      <c r="F19" s="4">
        <f>SUM(B19:E19)</f>
        <v>33131.54</v>
      </c>
    </row>
    <row r="20" spans="1:6" x14ac:dyDescent="0.25">
      <c r="A20" s="3" t="s">
        <v>23</v>
      </c>
      <c r="B20" s="4">
        <v>4368.5</v>
      </c>
      <c r="C20" s="24">
        <v>2614.0100000000002</v>
      </c>
      <c r="D20" s="4"/>
      <c r="E20" s="4"/>
      <c r="F20" s="4">
        <f t="shared" si="1"/>
        <v>6982.51</v>
      </c>
    </row>
    <row r="21" spans="1:6" x14ac:dyDescent="0.25">
      <c r="A21" s="3" t="s">
        <v>24</v>
      </c>
      <c r="B21" s="3"/>
      <c r="C21" s="24"/>
      <c r="D21" s="4"/>
      <c r="E21" s="4"/>
      <c r="F21" s="4">
        <f t="shared" si="1"/>
        <v>0</v>
      </c>
    </row>
    <row r="22" spans="1:6" x14ac:dyDescent="0.25">
      <c r="A22" s="3" t="s">
        <v>25</v>
      </c>
      <c r="B22" s="4">
        <v>150</v>
      </c>
      <c r="C22" s="4"/>
      <c r="D22" s="4"/>
      <c r="E22" s="4"/>
      <c r="F22" s="4">
        <f t="shared" si="1"/>
        <v>150</v>
      </c>
    </row>
    <row r="23" spans="1:6" x14ac:dyDescent="0.25">
      <c r="A23" s="3" t="s">
        <v>26</v>
      </c>
      <c r="B23" s="17"/>
      <c r="C23" s="4"/>
      <c r="D23" s="4"/>
      <c r="E23" s="4"/>
      <c r="F23" s="4">
        <f t="shared" si="1"/>
        <v>0</v>
      </c>
    </row>
    <row r="24" spans="1:6" x14ac:dyDescent="0.25">
      <c r="A24" s="3" t="s">
        <v>27</v>
      </c>
      <c r="B24" s="4">
        <v>2800</v>
      </c>
      <c r="C24" s="24">
        <v>2665.6000000000004</v>
      </c>
      <c r="D24" s="4"/>
      <c r="E24" s="4"/>
      <c r="F24" s="4">
        <f t="shared" si="1"/>
        <v>5465.6</v>
      </c>
    </row>
    <row r="25" spans="1:6" x14ac:dyDescent="0.25">
      <c r="A25" s="3" t="s">
        <v>28</v>
      </c>
      <c r="B25" s="3"/>
      <c r="C25" s="24"/>
      <c r="D25" s="4"/>
      <c r="E25" s="29"/>
      <c r="F25" s="4">
        <f>SUM(B25:E25)</f>
        <v>0</v>
      </c>
    </row>
    <row r="26" spans="1:6" x14ac:dyDescent="0.25">
      <c r="A26" s="3" t="s">
        <v>29</v>
      </c>
      <c r="B26" s="4">
        <v>280.47000000000003</v>
      </c>
      <c r="C26" s="24">
        <v>333.8</v>
      </c>
      <c r="D26" s="16">
        <v>182.2</v>
      </c>
      <c r="E26" s="4">
        <v>257.48</v>
      </c>
      <c r="F26" s="4">
        <f>SUM(B26:E26)</f>
        <v>1053.95</v>
      </c>
    </row>
    <row r="27" spans="1:6" x14ac:dyDescent="0.25">
      <c r="A27" s="3" t="s">
        <v>53</v>
      </c>
      <c r="B27" s="3"/>
      <c r="C27" s="4"/>
      <c r="D27" s="4"/>
      <c r="E27" s="4"/>
      <c r="F27" s="4">
        <f t="shared" si="1"/>
        <v>0</v>
      </c>
    </row>
    <row r="28" spans="1:6" x14ac:dyDescent="0.25">
      <c r="A28" s="3" t="s">
        <v>30</v>
      </c>
      <c r="B28" s="3"/>
      <c r="C28" s="4"/>
      <c r="D28" s="4"/>
      <c r="E28" s="4"/>
      <c r="F28" s="4">
        <f t="shared" si="1"/>
        <v>0</v>
      </c>
    </row>
    <row r="29" spans="1:6" x14ac:dyDescent="0.25">
      <c r="A29" s="3" t="s">
        <v>31</v>
      </c>
      <c r="B29" s="3"/>
      <c r="C29" s="24"/>
      <c r="D29" s="4"/>
      <c r="E29" s="4"/>
      <c r="F29" s="4">
        <f t="shared" si="1"/>
        <v>0</v>
      </c>
    </row>
    <row r="30" spans="1:6" x14ac:dyDescent="0.25">
      <c r="A30" s="3" t="s">
        <v>32</v>
      </c>
      <c r="B30" s="3"/>
      <c r="C30" s="24"/>
      <c r="D30" s="12"/>
      <c r="E30" s="28"/>
      <c r="F30" s="4">
        <f>SUM(B30:E30)</f>
        <v>0</v>
      </c>
    </row>
    <row r="31" spans="1:6" x14ac:dyDescent="0.25">
      <c r="A31" s="3" t="s">
        <v>33</v>
      </c>
      <c r="B31" s="3"/>
      <c r="C31" s="4"/>
      <c r="D31" s="4"/>
      <c r="E31" s="4"/>
      <c r="F31" s="4">
        <f t="shared" si="1"/>
        <v>0</v>
      </c>
    </row>
    <row r="32" spans="1:6" x14ac:dyDescent="0.25">
      <c r="A32" s="3" t="s">
        <v>34</v>
      </c>
      <c r="B32" s="3">
        <v>419.49</v>
      </c>
      <c r="C32" s="24">
        <v>3298.7000000000003</v>
      </c>
      <c r="D32" s="12">
        <v>10108.64</v>
      </c>
      <c r="E32" s="12">
        <v>8793.06</v>
      </c>
      <c r="F32" s="4">
        <f>SUM(B32:E32)</f>
        <v>22619.89</v>
      </c>
    </row>
    <row r="33" spans="1:6" x14ac:dyDescent="0.25">
      <c r="A33" s="3" t="s">
        <v>35</v>
      </c>
      <c r="B33" s="3"/>
      <c r="C33" s="24"/>
      <c r="D33" s="4"/>
      <c r="E33" s="4"/>
      <c r="F33" s="4">
        <f t="shared" si="1"/>
        <v>0</v>
      </c>
    </row>
    <row r="34" spans="1:6" x14ac:dyDescent="0.25">
      <c r="A34" s="3" t="s">
        <v>36</v>
      </c>
      <c r="B34" s="12">
        <v>199.82</v>
      </c>
      <c r="C34" s="24"/>
      <c r="D34" s="12"/>
      <c r="E34" s="28"/>
      <c r="F34" s="4">
        <f>SUM(B34:E34)</f>
        <v>199.82</v>
      </c>
    </row>
    <row r="35" spans="1:6" x14ac:dyDescent="0.25">
      <c r="A35" s="3" t="s">
        <v>37</v>
      </c>
      <c r="B35" s="3"/>
      <c r="C35" s="4"/>
      <c r="D35" s="4"/>
      <c r="E35" s="4"/>
      <c r="F35" s="4">
        <f t="shared" si="1"/>
        <v>0</v>
      </c>
    </row>
    <row r="36" spans="1:6" x14ac:dyDescent="0.25">
      <c r="A36" s="3" t="s">
        <v>38</v>
      </c>
      <c r="B36" s="3"/>
      <c r="C36" s="4"/>
      <c r="D36" s="4"/>
      <c r="E36" s="4"/>
      <c r="F36" s="4">
        <f t="shared" si="1"/>
        <v>0</v>
      </c>
    </row>
    <row r="37" spans="1:6" x14ac:dyDescent="0.25">
      <c r="A37" s="3" t="s">
        <v>39</v>
      </c>
      <c r="B37" s="3">
        <v>15138.939999999999</v>
      </c>
      <c r="C37" s="3"/>
      <c r="D37" s="12"/>
      <c r="E37" s="28"/>
      <c r="F37" s="4">
        <f>SUM(B37:E37)</f>
        <v>15138.939999999999</v>
      </c>
    </row>
    <row r="38" spans="1:6" x14ac:dyDescent="0.25">
      <c r="A38" s="3" t="s">
        <v>40</v>
      </c>
      <c r="B38" s="3"/>
      <c r="C38" s="3"/>
      <c r="D38" s="4"/>
      <c r="E38" s="4"/>
      <c r="F38" s="4">
        <f t="shared" si="1"/>
        <v>0</v>
      </c>
    </row>
    <row r="39" spans="1:6" x14ac:dyDescent="0.25">
      <c r="A39" s="16" t="s">
        <v>41</v>
      </c>
      <c r="B39" s="3"/>
      <c r="C39" s="3"/>
      <c r="D39" s="4"/>
      <c r="E39" s="4"/>
      <c r="F39" s="4">
        <f>SUM(B39:E39)</f>
        <v>0</v>
      </c>
    </row>
    <row r="40" spans="1:6" x14ac:dyDescent="0.25">
      <c r="A40" s="3" t="s">
        <v>42</v>
      </c>
      <c r="B40" s="3"/>
      <c r="C40" s="3"/>
      <c r="D40" s="4"/>
      <c r="E40" s="4"/>
      <c r="F40" s="4">
        <f t="shared" si="1"/>
        <v>0</v>
      </c>
    </row>
    <row r="41" spans="1:6" x14ac:dyDescent="0.25">
      <c r="A41" s="3" t="s">
        <v>43</v>
      </c>
      <c r="B41" s="22">
        <v>90.14</v>
      </c>
      <c r="C41" s="4"/>
      <c r="D41" s="16">
        <v>40.07</v>
      </c>
      <c r="E41" s="4">
        <v>75.3</v>
      </c>
      <c r="F41" s="4">
        <f>SUM(B41:E41)</f>
        <v>205.51</v>
      </c>
    </row>
    <row r="42" spans="1:6" x14ac:dyDescent="0.25">
      <c r="A42" s="3" t="s">
        <v>44</v>
      </c>
      <c r="B42" s="4">
        <v>2500</v>
      </c>
      <c r="C42" s="3"/>
      <c r="D42" s="4"/>
      <c r="E42" s="29"/>
      <c r="F42" s="4">
        <f>SUM(B42:E42)</f>
        <v>2500</v>
      </c>
    </row>
    <row r="43" spans="1:6" x14ac:dyDescent="0.25">
      <c r="A43" s="3" t="s">
        <v>45</v>
      </c>
      <c r="B43" s="4">
        <v>171.26</v>
      </c>
      <c r="C43" s="4"/>
      <c r="D43" s="4">
        <v>80.150000000000006</v>
      </c>
      <c r="E43" s="4">
        <v>150.61000000000001</v>
      </c>
      <c r="F43" s="4">
        <f>SUM(B43:E43)</f>
        <v>402.02</v>
      </c>
    </row>
    <row r="44" spans="1:6" x14ac:dyDescent="0.25">
      <c r="A44" s="3" t="s">
        <v>46</v>
      </c>
      <c r="B44" s="4"/>
      <c r="C44" s="4"/>
      <c r="D44" s="4"/>
      <c r="E44" s="29"/>
      <c r="F44" s="4">
        <f>SUM(B44:E44)</f>
        <v>0</v>
      </c>
    </row>
    <row r="45" spans="1:6" x14ac:dyDescent="0.25">
      <c r="A45" s="17" t="s">
        <v>47</v>
      </c>
      <c r="B45" s="17">
        <v>9732</v>
      </c>
      <c r="C45" s="4">
        <v>3830.83</v>
      </c>
      <c r="D45" s="4"/>
      <c r="E45" s="29"/>
      <c r="F45" s="4">
        <f>SUM(B45:E45)</f>
        <v>13562.83</v>
      </c>
    </row>
    <row r="46" spans="1:6" ht="27" customHeight="1" x14ac:dyDescent="0.25">
      <c r="A46" s="1" t="s">
        <v>48</v>
      </c>
      <c r="B46" s="1">
        <f t="shared" ref="B46" si="2">SUM(B15:B45)</f>
        <v>679990.36999999988</v>
      </c>
      <c r="C46" s="1">
        <f>SUM(C15:C45)</f>
        <v>677781.09</v>
      </c>
      <c r="D46" s="1">
        <f>SUM(D15:D45)</f>
        <v>193782.79</v>
      </c>
      <c r="E46" s="1">
        <f>SUM(E15:E45)</f>
        <v>161276.5</v>
      </c>
      <c r="F46" s="21">
        <f>SUM(F15:F45)</f>
        <v>1712830.75</v>
      </c>
    </row>
    <row r="47" spans="1:6" ht="27.95" customHeight="1" x14ac:dyDescent="0.25">
      <c r="A47" s="1" t="s">
        <v>49</v>
      </c>
      <c r="B47" s="1">
        <f t="shared" ref="B47:E47" si="3">B13-B46</f>
        <v>1685.2400000001071</v>
      </c>
      <c r="C47" s="1">
        <f t="shared" si="3"/>
        <v>-143.86999999999534</v>
      </c>
      <c r="D47" s="1">
        <f t="shared" si="3"/>
        <v>681.25999999998021</v>
      </c>
      <c r="E47" s="1">
        <f t="shared" si="3"/>
        <v>1280.2000000000116</v>
      </c>
      <c r="F47" s="21">
        <f>F13-F46</f>
        <v>3502.8300000000745</v>
      </c>
    </row>
    <row r="49" spans="1:2" x14ac:dyDescent="0.25">
      <c r="A49" s="10"/>
      <c r="B49" s="11"/>
    </row>
    <row r="50" spans="1:2" x14ac:dyDescent="0.25">
      <c r="A50" s="10"/>
      <c r="B50" s="10"/>
    </row>
    <row r="51" spans="1:2" x14ac:dyDescent="0.25">
      <c r="A51" s="10"/>
      <c r="B51" s="11"/>
    </row>
    <row r="52" spans="1:2" x14ac:dyDescent="0.25">
      <c r="A52" s="10"/>
      <c r="B52" s="10"/>
    </row>
    <row r="53" spans="1:2" x14ac:dyDescent="0.25">
      <c r="A53" s="10"/>
      <c r="B53" s="10"/>
    </row>
    <row r="54" spans="1:2" x14ac:dyDescent="0.25">
      <c r="A54" s="10"/>
      <c r="B54" s="10"/>
    </row>
    <row r="55" spans="1:2" x14ac:dyDescent="0.25">
      <c r="A55" s="10"/>
      <c r="B55" s="10"/>
    </row>
    <row r="56" spans="1:2" x14ac:dyDescent="0.25">
      <c r="A56" s="10"/>
      <c r="B56" s="10"/>
    </row>
    <row r="57" spans="1:2" x14ac:dyDescent="0.25">
      <c r="A57" s="10"/>
      <c r="B57" s="11"/>
    </row>
    <row r="58" spans="1:2" x14ac:dyDescent="0.25">
      <c r="A58" s="10"/>
      <c r="B58" s="11"/>
    </row>
    <row r="59" spans="1:2" x14ac:dyDescent="0.25">
      <c r="A59" s="10"/>
      <c r="B59" s="10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B6DC3-3425-46EB-B0F9-266B3ABC2FBA}">
  <dimension ref="A1:I59"/>
  <sheetViews>
    <sheetView workbookViewId="0">
      <selection activeCell="A27" sqref="A27"/>
    </sheetView>
  </sheetViews>
  <sheetFormatPr baseColWidth="10" defaultRowHeight="15" x14ac:dyDescent="0.25"/>
  <cols>
    <col min="1" max="1" width="39.28515625" style="8" customWidth="1"/>
    <col min="2" max="2" width="14" style="8" customWidth="1"/>
    <col min="3" max="3" width="14.85546875" style="12" customWidth="1"/>
    <col min="4" max="4" width="14.85546875" customWidth="1"/>
    <col min="5" max="5" width="14.5703125" customWidth="1"/>
    <col min="6" max="6" width="20.140625" customWidth="1"/>
  </cols>
  <sheetData>
    <row r="1" spans="1:6" s="13" customFormat="1" ht="23.1" customHeight="1" x14ac:dyDescent="0.25">
      <c r="A1" s="34" t="s">
        <v>2</v>
      </c>
      <c r="B1" s="34"/>
      <c r="C1" s="34"/>
      <c r="D1" s="34"/>
      <c r="E1" s="34"/>
      <c r="F1" s="14"/>
    </row>
    <row r="2" spans="1:6" ht="30.95" customHeight="1" x14ac:dyDescent="0.25">
      <c r="A2" s="1" t="s">
        <v>50</v>
      </c>
      <c r="B2" s="15">
        <v>2019</v>
      </c>
      <c r="C2" s="15">
        <v>2018</v>
      </c>
      <c r="D2" s="15">
        <v>2017</v>
      </c>
      <c r="E2" s="18">
        <v>2016</v>
      </c>
      <c r="F2" s="19" t="s">
        <v>3</v>
      </c>
    </row>
    <row r="3" spans="1:6" ht="19.5" customHeight="1" x14ac:dyDescent="0.25">
      <c r="A3" s="3" t="s">
        <v>7</v>
      </c>
      <c r="B3" s="4">
        <v>46594.75</v>
      </c>
      <c r="C3" s="24">
        <v>199365.09</v>
      </c>
      <c r="D3" s="12">
        <v>256382.57</v>
      </c>
      <c r="E3" s="12">
        <v>199138.28</v>
      </c>
      <c r="F3" s="4">
        <f>SUM(B3:E3)</f>
        <v>701480.69000000006</v>
      </c>
    </row>
    <row r="4" spans="1:6" x14ac:dyDescent="0.25">
      <c r="A4" s="3" t="s">
        <v>11</v>
      </c>
      <c r="B4" s="3"/>
      <c r="D4" s="16"/>
      <c r="E4" s="4"/>
      <c r="F4" s="4">
        <f>SUM(B4:E4)</f>
        <v>0</v>
      </c>
    </row>
    <row r="5" spans="1:6" x14ac:dyDescent="0.25">
      <c r="A5" s="3" t="s">
        <v>8</v>
      </c>
      <c r="B5" s="3"/>
      <c r="C5" s="4"/>
      <c r="D5" s="16"/>
      <c r="E5" s="4"/>
      <c r="F5" s="4">
        <f>SUM(B5:E5)</f>
        <v>0</v>
      </c>
    </row>
    <row r="6" spans="1:6" ht="22.5" customHeight="1" x14ac:dyDescent="0.25">
      <c r="A6" s="3" t="s">
        <v>9</v>
      </c>
      <c r="B6" s="3">
        <v>7539.71</v>
      </c>
      <c r="C6" s="12">
        <v>8397.19</v>
      </c>
      <c r="D6" s="12">
        <f>7373.79+16074.84</f>
        <v>23448.63</v>
      </c>
      <c r="E6" s="4">
        <v>36202.74</v>
      </c>
      <c r="F6" s="4">
        <f>SUM(B6:E6)</f>
        <v>75588.26999999999</v>
      </c>
    </row>
    <row r="7" spans="1:6" ht="28.5" customHeight="1" x14ac:dyDescent="0.25">
      <c r="A7" s="1" t="s">
        <v>10</v>
      </c>
      <c r="B7" s="2">
        <f>SUM(B3:B6)</f>
        <v>54134.46</v>
      </c>
      <c r="C7" s="2">
        <f>SUM(C3:C6)</f>
        <v>207762.28</v>
      </c>
      <c r="D7" s="2">
        <f>SUM(D3:D6)</f>
        <v>279831.2</v>
      </c>
      <c r="E7" s="2">
        <f>SUM(E3:E6)</f>
        <v>235341.02</v>
      </c>
      <c r="F7" s="21">
        <f>SUM(F3:F6)</f>
        <v>777068.96000000008</v>
      </c>
    </row>
    <row r="8" spans="1:6" ht="23.1" customHeight="1" x14ac:dyDescent="0.25">
      <c r="A8" s="3" t="s">
        <v>52</v>
      </c>
      <c r="B8" s="12">
        <v>4516.5</v>
      </c>
      <c r="C8" s="4">
        <v>22917.629999999997</v>
      </c>
      <c r="D8" s="12">
        <v>20597.37</v>
      </c>
      <c r="E8" s="4"/>
      <c r="F8" s="4">
        <f>SUM(B8:E8)</f>
        <v>48031.5</v>
      </c>
    </row>
    <row r="9" spans="1:6" x14ac:dyDescent="0.25">
      <c r="A9" s="3" t="s">
        <v>12</v>
      </c>
      <c r="B9" s="4"/>
      <c r="C9" s="24"/>
      <c r="D9" s="4"/>
      <c r="E9" s="4"/>
      <c r="F9" s="4">
        <f>SUM(B9:E9)</f>
        <v>0</v>
      </c>
    </row>
    <row r="10" spans="1:6" x14ac:dyDescent="0.25">
      <c r="A10" s="3" t="s">
        <v>13</v>
      </c>
      <c r="B10" s="4"/>
      <c r="C10" s="24"/>
      <c r="D10" s="12"/>
      <c r="E10" s="12"/>
      <c r="F10" s="4">
        <f>SUM(B10:E10)</f>
        <v>0</v>
      </c>
    </row>
    <row r="11" spans="1:6" x14ac:dyDescent="0.25">
      <c r="A11" s="3" t="s">
        <v>14</v>
      </c>
      <c r="B11" s="3"/>
      <c r="C11" s="4"/>
      <c r="D11" s="16"/>
      <c r="E11" s="16"/>
      <c r="F11" s="4">
        <f>SUM(B11:E11)</f>
        <v>0</v>
      </c>
    </row>
    <row r="12" spans="1:6" ht="27" customHeight="1" x14ac:dyDescent="0.25">
      <c r="A12" s="1" t="s">
        <v>15</v>
      </c>
      <c r="B12" s="2">
        <f>SUM(B8:B11)</f>
        <v>4516.5</v>
      </c>
      <c r="C12" s="2">
        <f>SUM(C8:C10)</f>
        <v>22917.629999999997</v>
      </c>
      <c r="D12" s="2">
        <f>SUM(D8:D10)</f>
        <v>20597.37</v>
      </c>
      <c r="E12" s="2">
        <f>SUM(E8:E10)</f>
        <v>0</v>
      </c>
      <c r="F12" s="20">
        <f>SUM(F8:F11)</f>
        <v>48031.5</v>
      </c>
    </row>
    <row r="13" spans="1:6" ht="27.95" customHeight="1" x14ac:dyDescent="0.25">
      <c r="A13" s="1" t="s">
        <v>16</v>
      </c>
      <c r="B13" s="2">
        <f t="shared" ref="B13:E13" si="0">B7-B12</f>
        <v>49617.96</v>
      </c>
      <c r="C13" s="2">
        <f t="shared" si="0"/>
        <v>184844.65</v>
      </c>
      <c r="D13" s="2">
        <f t="shared" si="0"/>
        <v>259233.83000000002</v>
      </c>
      <c r="E13" s="2">
        <f t="shared" si="0"/>
        <v>235341.02</v>
      </c>
      <c r="F13" s="21">
        <f>F7-F12</f>
        <v>729037.46000000008</v>
      </c>
    </row>
    <row r="14" spans="1:6" ht="24.6" customHeight="1" x14ac:dyDescent="0.25">
      <c r="A14" s="5" t="s">
        <v>17</v>
      </c>
      <c r="B14" s="6">
        <f>B13/B7*100</f>
        <v>91.656885466300025</v>
      </c>
      <c r="C14" s="6">
        <f>C13/C7*100</f>
        <v>88.969301838620567</v>
      </c>
      <c r="D14" s="6">
        <f>D13/D7*100</f>
        <v>92.639359013576765</v>
      </c>
      <c r="E14" s="6">
        <f>E13/E7*100</f>
        <v>100</v>
      </c>
      <c r="F14" s="6">
        <f>F13/F7*100</f>
        <v>93.818888351942405</v>
      </c>
    </row>
    <row r="15" spans="1:6" x14ac:dyDescent="0.25">
      <c r="A15" s="3" t="s">
        <v>18</v>
      </c>
      <c r="B15" s="9">
        <v>56785.05</v>
      </c>
      <c r="C15" s="7">
        <v>4841.63</v>
      </c>
      <c r="D15" s="4">
        <v>6452.02</v>
      </c>
      <c r="E15" s="30">
        <v>13133.67</v>
      </c>
      <c r="F15" s="4">
        <f>SUM(B15:E15)</f>
        <v>81212.37</v>
      </c>
    </row>
    <row r="16" spans="1:6" x14ac:dyDescent="0.25">
      <c r="A16" s="3" t="s">
        <v>19</v>
      </c>
      <c r="B16" s="3">
        <v>15869.68</v>
      </c>
      <c r="C16" s="24">
        <v>28250.51</v>
      </c>
      <c r="D16" s="4">
        <v>37419.79</v>
      </c>
      <c r="E16" s="12">
        <v>31140.799999999999</v>
      </c>
      <c r="F16" s="4">
        <f>SUM(B16:E16)</f>
        <v>112680.78000000001</v>
      </c>
    </row>
    <row r="17" spans="1:9" x14ac:dyDescent="0.25">
      <c r="A17" s="3" t="s">
        <v>20</v>
      </c>
      <c r="B17" s="3"/>
      <c r="C17" s="3"/>
      <c r="D17" s="4"/>
      <c r="E17" s="4"/>
      <c r="F17" s="4">
        <f t="shared" ref="F17:F40" si="1">SUM(B17:E17)</f>
        <v>0</v>
      </c>
      <c r="I17" s="12"/>
    </row>
    <row r="18" spans="1:9" x14ac:dyDescent="0.25">
      <c r="A18" s="3" t="s">
        <v>21</v>
      </c>
      <c r="B18" s="3"/>
      <c r="C18" s="24"/>
      <c r="D18" s="4"/>
      <c r="E18" s="4"/>
      <c r="F18" s="4">
        <f t="shared" si="1"/>
        <v>0</v>
      </c>
    </row>
    <row r="19" spans="1:9" x14ac:dyDescent="0.25">
      <c r="A19" s="3" t="s">
        <v>22</v>
      </c>
      <c r="B19" s="4">
        <v>4500.24</v>
      </c>
      <c r="C19" s="24">
        <v>26897.1</v>
      </c>
      <c r="D19" s="12">
        <v>16769.939999999999</v>
      </c>
      <c r="E19" s="12">
        <v>16355.25</v>
      </c>
      <c r="F19" s="4">
        <f>SUM(B19:E19)</f>
        <v>64522.53</v>
      </c>
    </row>
    <row r="20" spans="1:9" x14ac:dyDescent="0.25">
      <c r="A20" s="3" t="s">
        <v>23</v>
      </c>
      <c r="B20" s="4">
        <v>6862.45</v>
      </c>
      <c r="C20" s="24">
        <v>6036.72</v>
      </c>
      <c r="D20" s="4"/>
      <c r="E20" s="4"/>
      <c r="F20" s="4">
        <f t="shared" si="1"/>
        <v>12899.17</v>
      </c>
    </row>
    <row r="21" spans="1:9" x14ac:dyDescent="0.25">
      <c r="A21" s="3" t="s">
        <v>24</v>
      </c>
      <c r="B21" s="3"/>
      <c r="C21" s="24"/>
      <c r="D21" s="4"/>
      <c r="E21" s="4"/>
      <c r="F21" s="4">
        <f t="shared" si="1"/>
        <v>0</v>
      </c>
    </row>
    <row r="22" spans="1:9" x14ac:dyDescent="0.25">
      <c r="A22" s="3" t="s">
        <v>25</v>
      </c>
      <c r="B22" s="3"/>
      <c r="C22" s="4"/>
      <c r="D22" s="4"/>
      <c r="E22" s="4"/>
      <c r="F22" s="4">
        <f t="shared" si="1"/>
        <v>0</v>
      </c>
    </row>
    <row r="23" spans="1:9" x14ac:dyDescent="0.25">
      <c r="A23" s="3" t="s">
        <v>26</v>
      </c>
      <c r="B23" s="4">
        <v>1635.92</v>
      </c>
      <c r="C23" s="4"/>
      <c r="D23" s="4"/>
      <c r="E23" s="4"/>
      <c r="F23" s="4">
        <f t="shared" si="1"/>
        <v>1635.92</v>
      </c>
    </row>
    <row r="24" spans="1:9" x14ac:dyDescent="0.25">
      <c r="A24" s="3" t="s">
        <v>27</v>
      </c>
      <c r="B24" s="4">
        <v>2183.06</v>
      </c>
      <c r="C24" s="24">
        <v>15093.52</v>
      </c>
      <c r="D24" s="4"/>
      <c r="E24" s="4"/>
      <c r="F24" s="4">
        <f t="shared" si="1"/>
        <v>17276.580000000002</v>
      </c>
    </row>
    <row r="25" spans="1:9" x14ac:dyDescent="0.25">
      <c r="A25" s="3" t="s">
        <v>28</v>
      </c>
      <c r="B25" s="3"/>
      <c r="C25" s="24">
        <v>3642.03</v>
      </c>
      <c r="D25" s="4">
        <v>11938.05</v>
      </c>
      <c r="E25" s="4">
        <v>12387.07</v>
      </c>
      <c r="F25" s="4">
        <f>SUM(B25:E25)</f>
        <v>27967.15</v>
      </c>
    </row>
    <row r="26" spans="1:9" x14ac:dyDescent="0.25">
      <c r="A26" s="3" t="s">
        <v>29</v>
      </c>
      <c r="B26" s="3">
        <v>-3092.33</v>
      </c>
      <c r="C26" s="24">
        <v>1779.05</v>
      </c>
      <c r="D26" s="4">
        <f>520.39+1568.87</f>
        <v>2089.2599999999998</v>
      </c>
      <c r="E26" s="4">
        <f>2257.2+327.56</f>
        <v>2584.7599999999998</v>
      </c>
      <c r="F26" s="4">
        <f>SUM(B26:E26)</f>
        <v>3360.74</v>
      </c>
    </row>
    <row r="27" spans="1:9" x14ac:dyDescent="0.25">
      <c r="A27" s="3" t="s">
        <v>53</v>
      </c>
      <c r="B27" s="3"/>
      <c r="C27" s="4"/>
      <c r="D27" s="4"/>
      <c r="E27" s="4"/>
      <c r="F27" s="4">
        <f t="shared" si="1"/>
        <v>0</v>
      </c>
      <c r="G27" s="12"/>
    </row>
    <row r="28" spans="1:9" x14ac:dyDescent="0.25">
      <c r="A28" s="3" t="s">
        <v>30</v>
      </c>
      <c r="B28" s="3"/>
      <c r="C28" s="4"/>
      <c r="D28" s="4"/>
      <c r="E28" s="4"/>
      <c r="F28" s="4">
        <f t="shared" si="1"/>
        <v>0</v>
      </c>
    </row>
    <row r="29" spans="1:9" x14ac:dyDescent="0.25">
      <c r="A29" s="3" t="s">
        <v>31</v>
      </c>
      <c r="B29" s="4">
        <v>132.75</v>
      </c>
      <c r="C29" s="24"/>
      <c r="D29" s="4"/>
      <c r="E29" s="4"/>
      <c r="F29" s="4">
        <f t="shared" si="1"/>
        <v>132.75</v>
      </c>
    </row>
    <row r="30" spans="1:9" x14ac:dyDescent="0.25">
      <c r="A30" s="3" t="s">
        <v>32</v>
      </c>
      <c r="B30" s="4">
        <v>4654.42</v>
      </c>
      <c r="C30" s="24">
        <v>5896.5</v>
      </c>
      <c r="D30" s="12">
        <v>12651.73</v>
      </c>
      <c r="E30" s="12">
        <v>10472.74</v>
      </c>
      <c r="F30" s="4">
        <f>SUM(B30:E30)</f>
        <v>33675.39</v>
      </c>
    </row>
    <row r="31" spans="1:9" x14ac:dyDescent="0.25">
      <c r="A31" s="3" t="s">
        <v>33</v>
      </c>
      <c r="B31" s="4">
        <v>1477.41</v>
      </c>
      <c r="C31" s="4"/>
      <c r="D31" s="4"/>
      <c r="E31" s="4"/>
      <c r="F31" s="4">
        <f t="shared" si="1"/>
        <v>1477.41</v>
      </c>
    </row>
    <row r="32" spans="1:9" x14ac:dyDescent="0.25">
      <c r="A32" s="3" t="s">
        <v>34</v>
      </c>
      <c r="B32" s="3">
        <v>1091.54</v>
      </c>
      <c r="C32" s="24">
        <v>858.92000000000007</v>
      </c>
      <c r="D32" s="12">
        <v>3515.46</v>
      </c>
      <c r="E32" s="12">
        <v>1337.25</v>
      </c>
      <c r="F32" s="4">
        <f>SUM(B32:E32)</f>
        <v>6803.17</v>
      </c>
    </row>
    <row r="33" spans="1:6" x14ac:dyDescent="0.25">
      <c r="A33" s="3" t="s">
        <v>35</v>
      </c>
      <c r="B33" s="3"/>
      <c r="C33" s="24">
        <v>409.25</v>
      </c>
      <c r="D33" s="4"/>
      <c r="E33" s="4"/>
      <c r="F33" s="4">
        <f t="shared" si="1"/>
        <v>409.25</v>
      </c>
    </row>
    <row r="34" spans="1:6" x14ac:dyDescent="0.25">
      <c r="A34" s="3" t="s">
        <v>36</v>
      </c>
      <c r="B34" s="4">
        <f>233.67</f>
        <v>233.67</v>
      </c>
      <c r="C34" s="24">
        <v>113.44</v>
      </c>
      <c r="D34" s="12">
        <v>453.76</v>
      </c>
      <c r="E34" s="12">
        <v>453.76</v>
      </c>
      <c r="F34" s="4">
        <f>SUM(B34:E34)</f>
        <v>1254.6300000000001</v>
      </c>
    </row>
    <row r="35" spans="1:6" x14ac:dyDescent="0.25">
      <c r="A35" s="3" t="s">
        <v>37</v>
      </c>
      <c r="B35" s="12">
        <v>5120.83</v>
      </c>
      <c r="C35" s="4"/>
      <c r="D35" s="4"/>
      <c r="E35" s="4"/>
      <c r="F35" s="4">
        <f t="shared" si="1"/>
        <v>5120.83</v>
      </c>
    </row>
    <row r="36" spans="1:6" x14ac:dyDescent="0.25">
      <c r="A36" s="3" t="s">
        <v>38</v>
      </c>
      <c r="B36" s="3"/>
      <c r="C36" s="4"/>
      <c r="D36" s="4"/>
      <c r="E36" s="4"/>
      <c r="F36" s="4">
        <f t="shared" si="1"/>
        <v>0</v>
      </c>
    </row>
    <row r="37" spans="1:6" x14ac:dyDescent="0.25">
      <c r="A37" s="3" t="s">
        <v>39</v>
      </c>
      <c r="B37" s="3">
        <v>9924.43</v>
      </c>
      <c r="C37" s="3"/>
      <c r="D37" s="12">
        <v>8397.19</v>
      </c>
      <c r="E37" s="28"/>
      <c r="F37" s="4">
        <f>SUM(B37:E37)</f>
        <v>18321.620000000003</v>
      </c>
    </row>
    <row r="38" spans="1:6" x14ac:dyDescent="0.25">
      <c r="A38" s="3" t="s">
        <v>40</v>
      </c>
      <c r="B38" s="3"/>
      <c r="C38" s="3"/>
      <c r="D38" s="4"/>
      <c r="E38" s="4"/>
      <c r="F38" s="4">
        <f t="shared" si="1"/>
        <v>0</v>
      </c>
    </row>
    <row r="39" spans="1:6" x14ac:dyDescent="0.25">
      <c r="A39" s="16" t="s">
        <v>41</v>
      </c>
      <c r="B39" s="3"/>
      <c r="C39" s="24">
        <v>234.42</v>
      </c>
      <c r="D39" s="4"/>
      <c r="E39" s="4"/>
      <c r="F39" s="4">
        <f>SUM(B39:E39)</f>
        <v>234.42</v>
      </c>
    </row>
    <row r="40" spans="1:6" x14ac:dyDescent="0.25">
      <c r="A40" s="3" t="s">
        <v>42</v>
      </c>
      <c r="B40" s="3"/>
      <c r="C40" s="3"/>
      <c r="D40" s="4"/>
      <c r="E40" s="4"/>
      <c r="F40" s="4">
        <f t="shared" si="1"/>
        <v>0</v>
      </c>
    </row>
    <row r="41" spans="1:6" x14ac:dyDescent="0.25">
      <c r="A41" s="3" t="s">
        <v>43</v>
      </c>
      <c r="B41" s="3"/>
      <c r="C41" s="24">
        <v>4318.01</v>
      </c>
      <c r="D41" s="16"/>
      <c r="E41" s="12">
        <v>7373.79</v>
      </c>
      <c r="F41" s="4">
        <f>SUM(B41:E41)</f>
        <v>11691.8</v>
      </c>
    </row>
    <row r="42" spans="1:6" x14ac:dyDescent="0.25">
      <c r="A42" s="3" t="s">
        <v>44</v>
      </c>
      <c r="B42" s="3"/>
      <c r="C42" s="3"/>
      <c r="D42" s="4"/>
      <c r="E42" s="29"/>
      <c r="F42" s="4">
        <f>SUM(B42:E42)</f>
        <v>0</v>
      </c>
    </row>
    <row r="43" spans="1:6" x14ac:dyDescent="0.25">
      <c r="A43" s="3" t="s">
        <v>45</v>
      </c>
      <c r="B43" s="3"/>
      <c r="C43" s="24">
        <v>8204.2099999999991</v>
      </c>
      <c r="D43" s="12">
        <v>15954.66</v>
      </c>
      <c r="E43" s="12">
        <v>14010.19</v>
      </c>
      <c r="F43" s="4">
        <f>SUM(B43:E43)</f>
        <v>38169.06</v>
      </c>
    </row>
    <row r="44" spans="1:6" x14ac:dyDescent="0.25">
      <c r="A44" s="3" t="s">
        <v>46</v>
      </c>
      <c r="B44" s="3"/>
      <c r="C44" s="4"/>
      <c r="D44" s="4"/>
      <c r="E44" s="29"/>
      <c r="F44" s="4">
        <f>SUM(B44:E44)</f>
        <v>0</v>
      </c>
    </row>
    <row r="45" spans="1:6" x14ac:dyDescent="0.25">
      <c r="A45" s="17" t="s">
        <v>47</v>
      </c>
      <c r="B45" s="4">
        <v>5390.39</v>
      </c>
      <c r="C45" s="24">
        <v>4431.45</v>
      </c>
      <c r="D45" s="4"/>
      <c r="E45" s="29"/>
      <c r="F45" s="4">
        <f>SUM(B45:E45)</f>
        <v>9821.84</v>
      </c>
    </row>
    <row r="46" spans="1:6" ht="27" customHeight="1" x14ac:dyDescent="0.25">
      <c r="A46" s="1" t="s">
        <v>48</v>
      </c>
      <c r="B46" s="1">
        <f>SUM(B15:B45)</f>
        <v>112769.51</v>
      </c>
      <c r="C46" s="1">
        <f>SUM(C15:C45)</f>
        <v>111006.76</v>
      </c>
      <c r="D46" s="1">
        <f>SUM(D15:D45)</f>
        <v>115641.86</v>
      </c>
      <c r="E46" s="1">
        <f>SUM(E15:E45)</f>
        <v>109249.28</v>
      </c>
      <c r="F46" s="21">
        <f>SUM(F15:F45)</f>
        <v>448667.41000000003</v>
      </c>
    </row>
    <row r="47" spans="1:6" ht="27.95" customHeight="1" x14ac:dyDescent="0.25">
      <c r="A47" s="1" t="s">
        <v>49</v>
      </c>
      <c r="B47" s="1">
        <f t="shared" ref="B47:E47" si="2">B13-B46</f>
        <v>-63151.549999999996</v>
      </c>
      <c r="C47" s="1">
        <f t="shared" si="2"/>
        <v>73837.89</v>
      </c>
      <c r="D47" s="1">
        <f t="shared" si="2"/>
        <v>143591.97000000003</v>
      </c>
      <c r="E47" s="1">
        <f t="shared" si="2"/>
        <v>126091.73999999999</v>
      </c>
      <c r="F47" s="21">
        <f>F13-F46</f>
        <v>280370.05000000005</v>
      </c>
    </row>
    <row r="49" spans="1:2" x14ac:dyDescent="0.25">
      <c r="A49" s="10"/>
      <c r="B49" s="11"/>
    </row>
    <row r="50" spans="1:2" x14ac:dyDescent="0.25">
      <c r="A50" s="10"/>
      <c r="B50" s="10"/>
    </row>
    <row r="51" spans="1:2" x14ac:dyDescent="0.25">
      <c r="A51" s="10"/>
      <c r="B51" s="11"/>
    </row>
    <row r="52" spans="1:2" x14ac:dyDescent="0.25">
      <c r="A52" s="10"/>
      <c r="B52" s="10"/>
    </row>
    <row r="53" spans="1:2" x14ac:dyDescent="0.25">
      <c r="A53" s="10"/>
      <c r="B53" s="10"/>
    </row>
    <row r="54" spans="1:2" x14ac:dyDescent="0.25">
      <c r="A54" s="10"/>
      <c r="B54" s="10"/>
    </row>
    <row r="55" spans="1:2" x14ac:dyDescent="0.25">
      <c r="A55" s="10"/>
      <c r="B55" s="10"/>
    </row>
    <row r="56" spans="1:2" x14ac:dyDescent="0.25">
      <c r="A56" s="10"/>
      <c r="B56" s="10"/>
    </row>
    <row r="57" spans="1:2" x14ac:dyDescent="0.25">
      <c r="A57" s="10"/>
      <c r="B57" s="11"/>
    </row>
    <row r="58" spans="1:2" x14ac:dyDescent="0.25">
      <c r="A58" s="10"/>
      <c r="B58" s="11"/>
    </row>
    <row r="59" spans="1:2" x14ac:dyDescent="0.25">
      <c r="A59" s="10"/>
      <c r="B59" s="10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21DAC-BC7E-4D5C-A630-9A2E76A8B5B7}">
  <dimension ref="A1:H59"/>
  <sheetViews>
    <sheetView topLeftCell="A16" workbookViewId="0">
      <selection activeCell="A27" sqref="A27"/>
    </sheetView>
  </sheetViews>
  <sheetFormatPr baseColWidth="10" defaultRowHeight="15" x14ac:dyDescent="0.25"/>
  <cols>
    <col min="1" max="1" width="39.28515625" style="8" customWidth="1"/>
    <col min="2" max="2" width="14" style="8" customWidth="1"/>
    <col min="3" max="3" width="14.85546875" style="12" customWidth="1"/>
    <col min="4" max="4" width="14.85546875" customWidth="1"/>
    <col min="5" max="5" width="14.5703125" customWidth="1"/>
    <col min="6" max="6" width="20.140625" customWidth="1"/>
  </cols>
  <sheetData>
    <row r="1" spans="1:6" s="13" customFormat="1" ht="23.1" customHeight="1" x14ac:dyDescent="0.25">
      <c r="A1" s="34" t="s">
        <v>6</v>
      </c>
      <c r="B1" s="34"/>
      <c r="C1" s="34"/>
      <c r="D1" s="34"/>
      <c r="E1" s="34"/>
      <c r="F1" s="14"/>
    </row>
    <row r="2" spans="1:6" ht="30.95" customHeight="1" x14ac:dyDescent="0.25">
      <c r="A2" s="1" t="s">
        <v>50</v>
      </c>
      <c r="B2" s="15">
        <v>2019</v>
      </c>
      <c r="C2" s="15">
        <v>2018</v>
      </c>
      <c r="D2" s="15">
        <v>2017</v>
      </c>
      <c r="E2" s="18">
        <v>2016</v>
      </c>
      <c r="F2" s="19" t="s">
        <v>3</v>
      </c>
    </row>
    <row r="3" spans="1:6" ht="19.5" customHeight="1" x14ac:dyDescent="0.25">
      <c r="A3" s="3" t="s">
        <v>7</v>
      </c>
      <c r="B3" s="12">
        <v>97406.73</v>
      </c>
      <c r="C3" s="24">
        <v>130646.45</v>
      </c>
      <c r="D3" s="12">
        <v>85431.96</v>
      </c>
      <c r="E3" s="12">
        <v>60563.24</v>
      </c>
      <c r="F3" s="4">
        <f>SUM(B3:E3)</f>
        <v>374048.38</v>
      </c>
    </row>
    <row r="4" spans="1:6" x14ac:dyDescent="0.25">
      <c r="A4" s="3" t="s">
        <v>11</v>
      </c>
      <c r="B4" s="3"/>
      <c r="D4" s="16"/>
      <c r="E4" s="4"/>
      <c r="F4" s="4">
        <f>SUM(B4:E4)</f>
        <v>0</v>
      </c>
    </row>
    <row r="5" spans="1:6" x14ac:dyDescent="0.25">
      <c r="A5" s="3" t="s">
        <v>8</v>
      </c>
      <c r="B5" s="3"/>
      <c r="C5" s="4"/>
      <c r="D5" s="16"/>
      <c r="E5" s="4"/>
      <c r="F5" s="4">
        <f>SUM(B5:E5)</f>
        <v>0</v>
      </c>
    </row>
    <row r="6" spans="1:6" ht="22.5" customHeight="1" x14ac:dyDescent="0.25">
      <c r="A6" s="3" t="s">
        <v>9</v>
      </c>
      <c r="B6" s="3">
        <f>216.3+8.6</f>
        <v>224.9</v>
      </c>
      <c r="C6" s="24">
        <v>50.04</v>
      </c>
      <c r="D6">
        <v>811.85</v>
      </c>
      <c r="E6" s="12">
        <v>889.84</v>
      </c>
      <c r="F6" s="4">
        <f>SUM(B6:E6)</f>
        <v>1976.63</v>
      </c>
    </row>
    <row r="7" spans="1:6" ht="28.5" customHeight="1" x14ac:dyDescent="0.25">
      <c r="A7" s="1" t="s">
        <v>10</v>
      </c>
      <c r="B7" s="2">
        <f>SUM(B3:B6)</f>
        <v>97631.62999999999</v>
      </c>
      <c r="C7" s="2">
        <f>SUM(C3:C6)</f>
        <v>130696.48999999999</v>
      </c>
      <c r="D7" s="2">
        <f>SUM(D3:D6)</f>
        <v>86243.810000000012</v>
      </c>
      <c r="E7" s="2">
        <f>SUM(E3:E6)</f>
        <v>61453.079999999994</v>
      </c>
      <c r="F7" s="21">
        <f>SUM(F3:F6)</f>
        <v>376025.01</v>
      </c>
    </row>
    <row r="8" spans="1:6" ht="23.1" customHeight="1" x14ac:dyDescent="0.25">
      <c r="A8" s="3" t="s">
        <v>52</v>
      </c>
      <c r="B8" s="12"/>
      <c r="C8" s="4"/>
      <c r="D8" s="12"/>
      <c r="E8" s="4"/>
      <c r="F8" s="4">
        <f>SUM(B8:E8)</f>
        <v>0</v>
      </c>
    </row>
    <row r="9" spans="1:6" x14ac:dyDescent="0.25">
      <c r="A9" s="3" t="s">
        <v>12</v>
      </c>
      <c r="B9" s="4"/>
      <c r="C9" s="24"/>
      <c r="D9" s="4"/>
      <c r="E9" s="4"/>
      <c r="F9" s="4">
        <f>SUM(B9:E9)</f>
        <v>0</v>
      </c>
    </row>
    <row r="10" spans="1:6" x14ac:dyDescent="0.25">
      <c r="A10" s="3" t="s">
        <v>13</v>
      </c>
      <c r="B10" s="4"/>
      <c r="C10" s="24"/>
      <c r="D10" s="12"/>
      <c r="E10" s="12"/>
      <c r="F10" s="4">
        <f>SUM(B10:E10)</f>
        <v>0</v>
      </c>
    </row>
    <row r="11" spans="1:6" x14ac:dyDescent="0.25">
      <c r="A11" s="3" t="s">
        <v>14</v>
      </c>
      <c r="B11" s="3"/>
      <c r="C11" s="4"/>
      <c r="D11" s="16"/>
      <c r="E11" s="16"/>
      <c r="F11" s="4">
        <f>SUM(B11:E11)</f>
        <v>0</v>
      </c>
    </row>
    <row r="12" spans="1:6" ht="27" customHeight="1" x14ac:dyDescent="0.25">
      <c r="A12" s="1" t="s">
        <v>15</v>
      </c>
      <c r="B12" s="2">
        <f>SUM(B8:B11)</f>
        <v>0</v>
      </c>
      <c r="C12" s="2">
        <f>SUM(C8:C10)</f>
        <v>0</v>
      </c>
      <c r="D12" s="2">
        <f>SUM(D8:D10)</f>
        <v>0</v>
      </c>
      <c r="E12" s="2">
        <f>SUM(E8:E10)</f>
        <v>0</v>
      </c>
      <c r="F12" s="20">
        <f>SUM(F8:F11)</f>
        <v>0</v>
      </c>
    </row>
    <row r="13" spans="1:6" ht="27.95" customHeight="1" x14ac:dyDescent="0.25">
      <c r="A13" s="1" t="s">
        <v>16</v>
      </c>
      <c r="B13" s="2">
        <f t="shared" ref="B13:E13" si="0">B7-B12</f>
        <v>97631.62999999999</v>
      </c>
      <c r="C13" s="2">
        <f t="shared" si="0"/>
        <v>130696.48999999999</v>
      </c>
      <c r="D13" s="2">
        <f t="shared" si="0"/>
        <v>86243.810000000012</v>
      </c>
      <c r="E13" s="2">
        <f t="shared" si="0"/>
        <v>61453.079999999994</v>
      </c>
      <c r="F13" s="21">
        <f>F7-F12</f>
        <v>376025.01</v>
      </c>
    </row>
    <row r="14" spans="1:6" ht="24.6" customHeight="1" x14ac:dyDescent="0.25">
      <c r="A14" s="5" t="s">
        <v>17</v>
      </c>
      <c r="B14" s="6">
        <f>B13/B7*100</f>
        <v>100</v>
      </c>
      <c r="C14" s="6">
        <f>C13/C7*100</f>
        <v>100</v>
      </c>
      <c r="D14" s="6">
        <f>D13/D7*100</f>
        <v>100</v>
      </c>
      <c r="E14" s="6">
        <f>E13/E7*100</f>
        <v>100</v>
      </c>
      <c r="F14" s="6">
        <f>F13/F7*100</f>
        <v>100</v>
      </c>
    </row>
    <row r="15" spans="1:6" x14ac:dyDescent="0.25">
      <c r="A15" s="3" t="s">
        <v>18</v>
      </c>
      <c r="B15" s="7">
        <v>85968.16</v>
      </c>
      <c r="C15" s="7">
        <f>84863.67+22892.11</f>
        <v>107755.78</v>
      </c>
      <c r="D15" s="32">
        <v>80633.38</v>
      </c>
      <c r="E15" s="30">
        <v>39769.83</v>
      </c>
      <c r="F15" s="4">
        <f>SUM(B15:E15)</f>
        <v>314127.15000000002</v>
      </c>
    </row>
    <row r="16" spans="1:6" x14ac:dyDescent="0.25">
      <c r="A16" s="3" t="s">
        <v>19</v>
      </c>
      <c r="B16" s="3"/>
      <c r="C16" s="24"/>
      <c r="D16" s="4"/>
      <c r="E16" s="12"/>
      <c r="F16" s="4">
        <f>SUM(B16:E16)</f>
        <v>0</v>
      </c>
    </row>
    <row r="17" spans="1:8" x14ac:dyDescent="0.25">
      <c r="A17" s="3" t="s">
        <v>20</v>
      </c>
      <c r="B17" s="3"/>
      <c r="C17" s="3"/>
      <c r="D17" s="4"/>
      <c r="E17" s="4"/>
      <c r="F17" s="4">
        <f t="shared" ref="F17:F40" si="1">SUM(B17:E17)</f>
        <v>0</v>
      </c>
      <c r="H17" s="12"/>
    </row>
    <row r="18" spans="1:8" x14ac:dyDescent="0.25">
      <c r="A18" s="3" t="s">
        <v>21</v>
      </c>
      <c r="B18" s="3"/>
      <c r="C18" s="24"/>
      <c r="D18" s="4"/>
      <c r="E18" s="4"/>
      <c r="F18" s="4">
        <f t="shared" si="1"/>
        <v>0</v>
      </c>
    </row>
    <row r="19" spans="1:8" x14ac:dyDescent="0.25">
      <c r="A19" s="3" t="s">
        <v>22</v>
      </c>
      <c r="B19" s="4">
        <v>3203.16</v>
      </c>
      <c r="C19" s="24">
        <v>12947.43</v>
      </c>
      <c r="D19" s="12"/>
      <c r="E19" s="12">
        <v>2100</v>
      </c>
      <c r="F19" s="4">
        <f>SUM(B19:E19)</f>
        <v>18250.59</v>
      </c>
    </row>
    <row r="20" spans="1:8" x14ac:dyDescent="0.25">
      <c r="A20" s="3" t="s">
        <v>23</v>
      </c>
      <c r="B20" s="3"/>
      <c r="C20" s="24"/>
      <c r="D20" s="4"/>
      <c r="E20" s="4"/>
      <c r="F20" s="4">
        <f t="shared" si="1"/>
        <v>0</v>
      </c>
    </row>
    <row r="21" spans="1:8" x14ac:dyDescent="0.25">
      <c r="A21" s="3" t="s">
        <v>24</v>
      </c>
      <c r="B21" s="4">
        <v>78.150000000000006</v>
      </c>
      <c r="C21" s="24"/>
      <c r="D21" s="4"/>
      <c r="E21" s="4"/>
      <c r="F21" s="4">
        <f t="shared" si="1"/>
        <v>78.150000000000006</v>
      </c>
    </row>
    <row r="22" spans="1:8" x14ac:dyDescent="0.25">
      <c r="A22" s="3" t="s">
        <v>25</v>
      </c>
      <c r="B22" s="3"/>
      <c r="C22" s="4"/>
      <c r="D22" s="4"/>
      <c r="E22" s="4"/>
      <c r="F22" s="4">
        <f t="shared" si="1"/>
        <v>0</v>
      </c>
    </row>
    <row r="23" spans="1:8" x14ac:dyDescent="0.25">
      <c r="A23" s="3" t="s">
        <v>26</v>
      </c>
      <c r="B23" s="3"/>
      <c r="C23" s="4"/>
      <c r="D23" s="4"/>
      <c r="E23" s="4"/>
      <c r="F23" s="4">
        <f t="shared" si="1"/>
        <v>0</v>
      </c>
    </row>
    <row r="24" spans="1:8" x14ac:dyDescent="0.25">
      <c r="A24" s="3" t="s">
        <v>27</v>
      </c>
      <c r="B24" s="4">
        <v>1417.64</v>
      </c>
      <c r="C24" s="24">
        <v>330</v>
      </c>
      <c r="D24" s="4"/>
      <c r="E24" s="4"/>
      <c r="F24" s="4">
        <f t="shared" si="1"/>
        <v>1747.64</v>
      </c>
    </row>
    <row r="25" spans="1:8" x14ac:dyDescent="0.25">
      <c r="A25" s="3" t="s">
        <v>28</v>
      </c>
      <c r="B25" s="4">
        <v>1438.33</v>
      </c>
      <c r="C25" s="24">
        <v>1438.33</v>
      </c>
      <c r="D25" s="12">
        <v>1438.33</v>
      </c>
      <c r="E25" s="12">
        <v>1438.33</v>
      </c>
      <c r="F25" s="4">
        <f>SUM(B25:E25)</f>
        <v>5753.32</v>
      </c>
    </row>
    <row r="26" spans="1:8" x14ac:dyDescent="0.25">
      <c r="A26" s="3" t="s">
        <v>29</v>
      </c>
      <c r="B26" s="4">
        <v>283.86</v>
      </c>
      <c r="C26" s="24">
        <v>292.87</v>
      </c>
      <c r="D26">
        <v>253.53</v>
      </c>
      <c r="E26" s="12">
        <v>251.71</v>
      </c>
      <c r="F26" s="4">
        <f>SUM(B26:E26)</f>
        <v>1081.97</v>
      </c>
    </row>
    <row r="27" spans="1:8" x14ac:dyDescent="0.25">
      <c r="A27" s="3" t="s">
        <v>53</v>
      </c>
      <c r="B27" s="3"/>
      <c r="C27" s="4"/>
      <c r="D27" s="4"/>
      <c r="E27" s="4"/>
      <c r="F27" s="4">
        <f t="shared" si="1"/>
        <v>0</v>
      </c>
      <c r="G27" s="12"/>
    </row>
    <row r="28" spans="1:8" x14ac:dyDescent="0.25">
      <c r="A28" s="3" t="s">
        <v>30</v>
      </c>
      <c r="B28" s="3"/>
      <c r="C28" s="4"/>
      <c r="D28" s="4"/>
      <c r="E28" s="4"/>
      <c r="F28" s="4">
        <f t="shared" si="1"/>
        <v>0</v>
      </c>
    </row>
    <row r="29" spans="1:8" x14ac:dyDescent="0.25">
      <c r="A29" s="3" t="s">
        <v>31</v>
      </c>
      <c r="B29" s="3"/>
      <c r="C29" s="24"/>
      <c r="D29" s="4"/>
      <c r="E29" s="4"/>
      <c r="F29" s="4">
        <f t="shared" si="1"/>
        <v>0</v>
      </c>
    </row>
    <row r="30" spans="1:8" x14ac:dyDescent="0.25">
      <c r="A30" s="3" t="s">
        <v>32</v>
      </c>
      <c r="B30" s="3"/>
      <c r="C30" s="24"/>
      <c r="D30" s="12"/>
      <c r="E30" s="12"/>
      <c r="F30" s="4">
        <f>SUM(B30:E30)</f>
        <v>0</v>
      </c>
    </row>
    <row r="31" spans="1:8" x14ac:dyDescent="0.25">
      <c r="A31" s="3" t="s">
        <v>33</v>
      </c>
      <c r="B31" s="3"/>
      <c r="C31" s="4"/>
      <c r="D31" s="4"/>
      <c r="E31" s="4"/>
      <c r="F31" s="4">
        <f t="shared" si="1"/>
        <v>0</v>
      </c>
    </row>
    <row r="32" spans="1:8" x14ac:dyDescent="0.25">
      <c r="A32" s="3" t="s">
        <v>34</v>
      </c>
      <c r="B32" s="4">
        <v>276.85000000000002</v>
      </c>
      <c r="C32" s="24"/>
      <c r="D32" s="12">
        <v>2917.72</v>
      </c>
      <c r="E32" s="12">
        <v>1656.17</v>
      </c>
      <c r="F32" s="4">
        <f>SUM(B32:E32)</f>
        <v>4850.74</v>
      </c>
    </row>
    <row r="33" spans="1:6" x14ac:dyDescent="0.25">
      <c r="A33" s="3" t="s">
        <v>35</v>
      </c>
      <c r="B33" s="4">
        <v>871.66</v>
      </c>
      <c r="C33" s="24">
        <v>3606.05</v>
      </c>
      <c r="D33" s="4"/>
      <c r="E33" s="4"/>
      <c r="F33" s="4">
        <f t="shared" si="1"/>
        <v>4477.71</v>
      </c>
    </row>
    <row r="34" spans="1:6" x14ac:dyDescent="0.25">
      <c r="A34" s="3" t="s">
        <v>36</v>
      </c>
      <c r="B34" s="3"/>
      <c r="C34" s="24"/>
      <c r="D34" s="12"/>
      <c r="E34" s="12"/>
      <c r="F34" s="4">
        <f>SUM(B34:E34)</f>
        <v>0</v>
      </c>
    </row>
    <row r="35" spans="1:6" x14ac:dyDescent="0.25">
      <c r="A35" s="3" t="s">
        <v>37</v>
      </c>
      <c r="B35" s="3"/>
      <c r="C35" s="4"/>
      <c r="D35" s="4"/>
      <c r="E35" s="4"/>
      <c r="F35" s="4">
        <f t="shared" si="1"/>
        <v>0</v>
      </c>
    </row>
    <row r="36" spans="1:6" x14ac:dyDescent="0.25">
      <c r="A36" s="3" t="s">
        <v>38</v>
      </c>
      <c r="B36" s="3"/>
      <c r="C36" s="4"/>
      <c r="D36" s="4"/>
      <c r="E36" s="4"/>
      <c r="F36" s="4">
        <f t="shared" si="1"/>
        <v>0</v>
      </c>
    </row>
    <row r="37" spans="1:6" x14ac:dyDescent="0.25">
      <c r="A37" s="3" t="s">
        <v>39</v>
      </c>
      <c r="B37" s="3"/>
      <c r="C37" s="3"/>
      <c r="D37" s="12"/>
      <c r="E37" s="28"/>
      <c r="F37" s="4">
        <f>SUM(B37:E37)</f>
        <v>0</v>
      </c>
    </row>
    <row r="38" spans="1:6" x14ac:dyDescent="0.25">
      <c r="A38" s="3" t="s">
        <v>40</v>
      </c>
      <c r="B38" s="3"/>
      <c r="C38" s="3"/>
      <c r="D38" s="4"/>
      <c r="E38" s="4"/>
      <c r="F38" s="4">
        <f t="shared" si="1"/>
        <v>0</v>
      </c>
    </row>
    <row r="39" spans="1:6" x14ac:dyDescent="0.25">
      <c r="A39" s="16" t="s">
        <v>41</v>
      </c>
      <c r="B39" s="3"/>
      <c r="C39" s="24"/>
      <c r="D39" s="4"/>
      <c r="E39" s="4"/>
      <c r="F39" s="4">
        <f>SUM(B39:E39)</f>
        <v>0</v>
      </c>
    </row>
    <row r="40" spans="1:6" x14ac:dyDescent="0.25">
      <c r="A40" s="3" t="s">
        <v>42</v>
      </c>
      <c r="B40" s="3"/>
      <c r="C40" s="3"/>
      <c r="D40" s="4"/>
      <c r="E40" s="4"/>
      <c r="F40" s="4">
        <f t="shared" si="1"/>
        <v>0</v>
      </c>
    </row>
    <row r="41" spans="1:6" x14ac:dyDescent="0.25">
      <c r="A41" s="3" t="s">
        <v>43</v>
      </c>
      <c r="B41" s="3">
        <v>193.82</v>
      </c>
      <c r="C41" s="24">
        <v>216.3</v>
      </c>
      <c r="D41">
        <v>50.04</v>
      </c>
      <c r="E41" s="12">
        <v>811.85</v>
      </c>
      <c r="F41" s="4">
        <f>SUM(B41:E41)</f>
        <v>1272.01</v>
      </c>
    </row>
    <row r="42" spans="1:6" x14ac:dyDescent="0.25">
      <c r="A42" s="3" t="s">
        <v>44</v>
      </c>
      <c r="B42" s="3"/>
      <c r="C42" s="3"/>
      <c r="D42" s="4"/>
      <c r="E42" s="29"/>
      <c r="F42" s="4">
        <f>SUM(B42:E42)</f>
        <v>0</v>
      </c>
    </row>
    <row r="43" spans="1:6" x14ac:dyDescent="0.25">
      <c r="A43" s="3" t="s">
        <v>45</v>
      </c>
      <c r="B43" s="3">
        <v>368.25</v>
      </c>
      <c r="C43" s="24">
        <v>389.22</v>
      </c>
      <c r="D43" s="12">
        <v>100.08</v>
      </c>
      <c r="E43" s="12">
        <v>1542.52</v>
      </c>
      <c r="F43" s="4">
        <f>SUM(B43:E43)</f>
        <v>2400.0700000000002</v>
      </c>
    </row>
    <row r="44" spans="1:6" x14ac:dyDescent="0.25">
      <c r="A44" s="3" t="s">
        <v>46</v>
      </c>
      <c r="B44" s="3"/>
      <c r="C44" s="4"/>
      <c r="D44" s="4"/>
      <c r="E44" s="29"/>
      <c r="F44" s="4">
        <f>SUM(B44:E44)</f>
        <v>0</v>
      </c>
    </row>
    <row r="45" spans="1:6" x14ac:dyDescent="0.25">
      <c r="A45" s="17" t="s">
        <v>47</v>
      </c>
      <c r="B45" s="4">
        <v>217.51</v>
      </c>
      <c r="C45" s="31">
        <v>217.51</v>
      </c>
      <c r="D45" s="4"/>
      <c r="E45" s="29"/>
      <c r="F45" s="4">
        <f>SUM(B45:E45)</f>
        <v>435.02</v>
      </c>
    </row>
    <row r="46" spans="1:6" ht="27" customHeight="1" x14ac:dyDescent="0.25">
      <c r="A46" s="1" t="s">
        <v>48</v>
      </c>
      <c r="B46" s="1">
        <f>SUM(B15:B45)</f>
        <v>94317.390000000014</v>
      </c>
      <c r="C46" s="1">
        <f>SUM(C15:C45)</f>
        <v>127193.48999999999</v>
      </c>
      <c r="D46" s="1">
        <f t="shared" ref="D46:F46" si="2">SUM(D15:D45)</f>
        <v>85393.08</v>
      </c>
      <c r="E46" s="1">
        <f t="shared" si="2"/>
        <v>47570.409999999996</v>
      </c>
      <c r="F46" s="1">
        <f t="shared" si="2"/>
        <v>354474.37000000011</v>
      </c>
    </row>
    <row r="47" spans="1:6" ht="27.95" customHeight="1" x14ac:dyDescent="0.25">
      <c r="A47" s="1" t="s">
        <v>49</v>
      </c>
      <c r="B47" s="1">
        <f t="shared" ref="B47:C47" si="3">B13-B46</f>
        <v>3314.2399999999761</v>
      </c>
      <c r="C47" s="1">
        <f t="shared" si="3"/>
        <v>3503</v>
      </c>
      <c r="D47" s="1">
        <f t="shared" ref="D47:F47" si="4">D13-D46</f>
        <v>850.73000000001048</v>
      </c>
      <c r="E47" s="1">
        <f t="shared" si="4"/>
        <v>13882.669999999998</v>
      </c>
      <c r="F47" s="1">
        <f t="shared" si="4"/>
        <v>21550.639999999898</v>
      </c>
    </row>
    <row r="49" spans="1:2" x14ac:dyDescent="0.25">
      <c r="A49" s="10"/>
      <c r="B49" s="11"/>
    </row>
    <row r="50" spans="1:2" x14ac:dyDescent="0.25">
      <c r="A50" s="10"/>
      <c r="B50" s="10"/>
    </row>
    <row r="51" spans="1:2" x14ac:dyDescent="0.25">
      <c r="A51" s="10"/>
      <c r="B51" s="11"/>
    </row>
    <row r="52" spans="1:2" x14ac:dyDescent="0.25">
      <c r="A52" s="10"/>
      <c r="B52" s="10"/>
    </row>
    <row r="53" spans="1:2" x14ac:dyDescent="0.25">
      <c r="A53" s="10"/>
      <c r="B53" s="10"/>
    </row>
    <row r="54" spans="1:2" x14ac:dyDescent="0.25">
      <c r="A54" s="10"/>
      <c r="B54" s="10"/>
    </row>
    <row r="55" spans="1:2" x14ac:dyDescent="0.25">
      <c r="A55" s="10"/>
      <c r="B55" s="10"/>
    </row>
    <row r="56" spans="1:2" x14ac:dyDescent="0.25">
      <c r="A56" s="10"/>
      <c r="B56" s="10"/>
    </row>
    <row r="57" spans="1:2" x14ac:dyDescent="0.25">
      <c r="A57" s="10"/>
      <c r="B57" s="11"/>
    </row>
    <row r="58" spans="1:2" x14ac:dyDescent="0.25">
      <c r="A58" s="10"/>
      <c r="B58" s="11"/>
    </row>
    <row r="59" spans="1:2" x14ac:dyDescent="0.25">
      <c r="A59" s="10"/>
      <c r="B59" s="10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49481-6834-4110-8FF4-9E61DCC82B40}">
  <dimension ref="A1:E59"/>
  <sheetViews>
    <sheetView tabSelected="1" topLeftCell="A19" workbookViewId="0">
      <selection activeCell="A44" sqref="A44"/>
    </sheetView>
  </sheetViews>
  <sheetFormatPr baseColWidth="10" defaultRowHeight="15" x14ac:dyDescent="0.25"/>
  <cols>
    <col min="1" max="1" width="39.28515625" style="8" customWidth="1"/>
    <col min="2" max="2" width="14" style="8" customWidth="1"/>
    <col min="3" max="3" width="14.85546875" style="12" customWidth="1"/>
    <col min="4" max="4" width="20.140625" customWidth="1"/>
  </cols>
  <sheetData>
    <row r="1" spans="1:4" s="13" customFormat="1" ht="23.1" customHeight="1" x14ac:dyDescent="0.25">
      <c r="A1" s="34" t="s">
        <v>6</v>
      </c>
      <c r="B1" s="34"/>
      <c r="C1" s="34"/>
      <c r="D1" s="14"/>
    </row>
    <row r="2" spans="1:4" ht="30.95" customHeight="1" x14ac:dyDescent="0.25">
      <c r="A2" s="1" t="s">
        <v>50</v>
      </c>
      <c r="B2" s="15">
        <v>2019</v>
      </c>
      <c r="C2" s="15">
        <v>2018</v>
      </c>
      <c r="D2" s="19" t="s">
        <v>3</v>
      </c>
    </row>
    <row r="3" spans="1:4" ht="19.5" customHeight="1" x14ac:dyDescent="0.25">
      <c r="A3" s="3" t="s">
        <v>7</v>
      </c>
      <c r="B3" s="12">
        <v>2589692.58</v>
      </c>
      <c r="C3" s="24">
        <v>3538860.74</v>
      </c>
      <c r="D3" s="4">
        <f>SUM(B3:C3)</f>
        <v>6128553.3200000003</v>
      </c>
    </row>
    <row r="4" spans="1:4" x14ac:dyDescent="0.25">
      <c r="A4" s="3" t="s">
        <v>11</v>
      </c>
      <c r="B4" s="3"/>
      <c r="D4" s="4">
        <f>SUM(B4:C4)</f>
        <v>0</v>
      </c>
    </row>
    <row r="5" spans="1:4" x14ac:dyDescent="0.25">
      <c r="A5" s="3" t="s">
        <v>8</v>
      </c>
      <c r="B5" s="3"/>
      <c r="C5" s="4"/>
      <c r="D5" s="4">
        <f>SUM(B5:C5)</f>
        <v>0</v>
      </c>
    </row>
    <row r="6" spans="1:4" ht="22.5" customHeight="1" x14ac:dyDescent="0.25">
      <c r="A6" s="3" t="s">
        <v>9</v>
      </c>
      <c r="B6" s="3"/>
      <c r="C6" s="24"/>
      <c r="D6" s="4">
        <f>SUM(B6:C6)</f>
        <v>0</v>
      </c>
    </row>
    <row r="7" spans="1:4" ht="28.5" customHeight="1" x14ac:dyDescent="0.25">
      <c r="A7" s="1" t="s">
        <v>10</v>
      </c>
      <c r="B7" s="2">
        <f>SUM(B3:B6)</f>
        <v>2589692.58</v>
      </c>
      <c r="C7" s="2">
        <f>SUM(C3:C6)</f>
        <v>3538860.74</v>
      </c>
      <c r="D7" s="21">
        <f>SUM(D3:D6)</f>
        <v>6128553.3200000003</v>
      </c>
    </row>
    <row r="8" spans="1:4" ht="23.1" customHeight="1" x14ac:dyDescent="0.25">
      <c r="A8" s="3" t="s">
        <v>52</v>
      </c>
      <c r="B8" s="12">
        <v>1820866.1999999997</v>
      </c>
      <c r="C8" s="4">
        <v>2040968.2100000002</v>
      </c>
      <c r="D8" s="4">
        <f>SUM(B8:C8)</f>
        <v>3861834.41</v>
      </c>
    </row>
    <row r="9" spans="1:4" x14ac:dyDescent="0.25">
      <c r="A9" s="3" t="s">
        <v>12</v>
      </c>
      <c r="B9" s="4"/>
      <c r="C9" s="24">
        <f>125197.14+64954.22+2119.57</f>
        <v>192270.93</v>
      </c>
      <c r="D9" s="4">
        <f>SUM(B9:C9)</f>
        <v>192270.93</v>
      </c>
    </row>
    <row r="10" spans="1:4" x14ac:dyDescent="0.25">
      <c r="A10" s="3" t="s">
        <v>13</v>
      </c>
      <c r="B10" s="4"/>
      <c r="C10" s="24"/>
      <c r="D10" s="4">
        <f>SUM(B10:C10)</f>
        <v>0</v>
      </c>
    </row>
    <row r="11" spans="1:4" x14ac:dyDescent="0.25">
      <c r="A11" s="3" t="s">
        <v>14</v>
      </c>
      <c r="B11" s="3">
        <v>561238.79999999993</v>
      </c>
      <c r="C11" s="4">
        <f>650133.04+480000</f>
        <v>1130133.04</v>
      </c>
      <c r="D11" s="4">
        <f>SUM(B11:C11)</f>
        <v>1691371.8399999999</v>
      </c>
    </row>
    <row r="12" spans="1:4" ht="27" customHeight="1" x14ac:dyDescent="0.25">
      <c r="A12" s="1" t="s">
        <v>15</v>
      </c>
      <c r="B12" s="2">
        <f>SUM(B8:B11)</f>
        <v>2382104.9999999995</v>
      </c>
      <c r="C12" s="2">
        <f>SUM(C8:C11)</f>
        <v>3363372.18</v>
      </c>
      <c r="D12" s="20">
        <f>SUM(D8:D11)</f>
        <v>5745477.1799999997</v>
      </c>
    </row>
    <row r="13" spans="1:4" ht="27.95" customHeight="1" x14ac:dyDescent="0.25">
      <c r="A13" s="1" t="s">
        <v>16</v>
      </c>
      <c r="B13" s="2">
        <f t="shared" ref="B13:C13" si="0">B7-B12</f>
        <v>207587.58000000054</v>
      </c>
      <c r="C13" s="2">
        <f t="shared" si="0"/>
        <v>175488.56000000006</v>
      </c>
      <c r="D13" s="21">
        <f>D7-D12</f>
        <v>383076.1400000006</v>
      </c>
    </row>
    <row r="14" spans="1:4" ht="24.6" customHeight="1" x14ac:dyDescent="0.25">
      <c r="A14" s="5" t="s">
        <v>17</v>
      </c>
      <c r="B14" s="6">
        <f>B13/B7*100</f>
        <v>8.0159159277507968</v>
      </c>
      <c r="C14" s="6">
        <f>C13/C7*100</f>
        <v>4.9588998520467369</v>
      </c>
      <c r="D14" s="6">
        <f>D13/D7*100</f>
        <v>6.2506780964092288</v>
      </c>
    </row>
    <row r="15" spans="1:4" x14ac:dyDescent="0.25">
      <c r="A15" s="3" t="s">
        <v>18</v>
      </c>
      <c r="B15" s="7"/>
      <c r="C15" s="7"/>
      <c r="D15" s="4">
        <f t="shared" ref="D15:D45" si="1">SUM(B15:C15)</f>
        <v>0</v>
      </c>
    </row>
    <row r="16" spans="1:4" x14ac:dyDescent="0.25">
      <c r="A16" s="3" t="s">
        <v>19</v>
      </c>
      <c r="B16" s="3">
        <v>25440</v>
      </c>
      <c r="C16" s="24"/>
      <c r="D16" s="4">
        <f t="shared" si="1"/>
        <v>25440</v>
      </c>
    </row>
    <row r="17" spans="1:5" x14ac:dyDescent="0.25">
      <c r="A17" s="3" t="s">
        <v>20</v>
      </c>
      <c r="B17" s="3">
        <v>1154.48</v>
      </c>
      <c r="C17" s="3"/>
      <c r="D17" s="4">
        <f t="shared" si="1"/>
        <v>1154.48</v>
      </c>
    </row>
    <row r="18" spans="1:5" x14ac:dyDescent="0.25">
      <c r="A18" s="3" t="s">
        <v>21</v>
      </c>
      <c r="B18" s="3"/>
      <c r="C18" s="24"/>
      <c r="D18" s="4">
        <f t="shared" si="1"/>
        <v>0</v>
      </c>
    </row>
    <row r="19" spans="1:5" x14ac:dyDescent="0.25">
      <c r="A19" s="3" t="s">
        <v>22</v>
      </c>
      <c r="B19" s="4">
        <v>80757.049999999988</v>
      </c>
      <c r="C19" s="24">
        <v>46925.659999999996</v>
      </c>
      <c r="D19" s="4">
        <f t="shared" si="1"/>
        <v>127682.70999999999</v>
      </c>
    </row>
    <row r="20" spans="1:5" x14ac:dyDescent="0.25">
      <c r="A20" s="3" t="s">
        <v>23</v>
      </c>
      <c r="B20" s="3">
        <v>13674.75</v>
      </c>
      <c r="C20" s="24">
        <v>5618.3</v>
      </c>
      <c r="D20" s="4">
        <f t="shared" si="1"/>
        <v>19293.05</v>
      </c>
    </row>
    <row r="21" spans="1:5" x14ac:dyDescent="0.25">
      <c r="A21" s="3" t="s">
        <v>24</v>
      </c>
      <c r="B21" s="4">
        <v>6031.72</v>
      </c>
      <c r="C21" s="24">
        <v>4271.13</v>
      </c>
      <c r="D21" s="4">
        <f t="shared" si="1"/>
        <v>10302.85</v>
      </c>
    </row>
    <row r="22" spans="1:5" x14ac:dyDescent="0.25">
      <c r="A22" s="3" t="s">
        <v>25</v>
      </c>
      <c r="B22" s="3"/>
      <c r="C22" s="4"/>
      <c r="D22" s="4">
        <f t="shared" si="1"/>
        <v>0</v>
      </c>
    </row>
    <row r="23" spans="1:5" x14ac:dyDescent="0.25">
      <c r="A23" s="3" t="s">
        <v>26</v>
      </c>
      <c r="B23" s="3"/>
      <c r="C23" s="4"/>
      <c r="D23" s="4">
        <f t="shared" si="1"/>
        <v>0</v>
      </c>
    </row>
    <row r="24" spans="1:5" x14ac:dyDescent="0.25">
      <c r="A24" s="3" t="s">
        <v>27</v>
      </c>
      <c r="B24" s="4">
        <v>2310</v>
      </c>
      <c r="C24" s="24"/>
      <c r="D24" s="4">
        <f t="shared" si="1"/>
        <v>2310</v>
      </c>
    </row>
    <row r="25" spans="1:5" x14ac:dyDescent="0.25">
      <c r="A25" s="3" t="s">
        <v>28</v>
      </c>
      <c r="B25" s="4">
        <v>6719.32</v>
      </c>
      <c r="C25" s="24">
        <v>10173.5</v>
      </c>
      <c r="D25" s="4">
        <f t="shared" si="1"/>
        <v>16892.82</v>
      </c>
    </row>
    <row r="26" spans="1:5" x14ac:dyDescent="0.25">
      <c r="A26" s="3" t="s">
        <v>29</v>
      </c>
      <c r="B26" s="4">
        <v>2480.5100000000002</v>
      </c>
      <c r="C26" s="24">
        <v>4563.33</v>
      </c>
      <c r="D26" s="4">
        <f t="shared" si="1"/>
        <v>7043.84</v>
      </c>
    </row>
    <row r="27" spans="1:5" x14ac:dyDescent="0.25">
      <c r="A27" s="3" t="s">
        <v>53</v>
      </c>
      <c r="B27" s="3"/>
      <c r="C27" s="4"/>
      <c r="D27" s="4">
        <f t="shared" si="1"/>
        <v>0</v>
      </c>
      <c r="E27" s="12"/>
    </row>
    <row r="28" spans="1:5" x14ac:dyDescent="0.25">
      <c r="A28" s="3" t="s">
        <v>30</v>
      </c>
      <c r="B28" s="3"/>
      <c r="C28" s="4"/>
      <c r="D28" s="4">
        <f t="shared" si="1"/>
        <v>0</v>
      </c>
    </row>
    <row r="29" spans="1:5" x14ac:dyDescent="0.25">
      <c r="A29" s="3" t="s">
        <v>31</v>
      </c>
      <c r="B29" s="3"/>
      <c r="C29" s="24"/>
      <c r="D29" s="4">
        <f t="shared" si="1"/>
        <v>0</v>
      </c>
    </row>
    <row r="30" spans="1:5" x14ac:dyDescent="0.25">
      <c r="A30" s="3" t="s">
        <v>32</v>
      </c>
      <c r="B30" s="3"/>
      <c r="C30" s="24"/>
      <c r="D30" s="4">
        <f t="shared" si="1"/>
        <v>0</v>
      </c>
    </row>
    <row r="31" spans="1:5" x14ac:dyDescent="0.25">
      <c r="A31" s="3" t="s">
        <v>33</v>
      </c>
      <c r="B31" s="3"/>
      <c r="C31" s="4"/>
      <c r="D31" s="4">
        <f t="shared" si="1"/>
        <v>0</v>
      </c>
    </row>
    <row r="32" spans="1:5" x14ac:dyDescent="0.25">
      <c r="A32" s="3" t="s">
        <v>34</v>
      </c>
      <c r="B32" s="4">
        <v>9551.010000000002</v>
      </c>
      <c r="C32" s="24">
        <v>54419.71</v>
      </c>
      <c r="D32" s="4">
        <f t="shared" si="1"/>
        <v>63970.720000000001</v>
      </c>
    </row>
    <row r="33" spans="1:4" x14ac:dyDescent="0.25">
      <c r="A33" s="3" t="s">
        <v>35</v>
      </c>
      <c r="B33" s="4"/>
      <c r="C33" s="24"/>
      <c r="D33" s="4">
        <f t="shared" si="1"/>
        <v>0</v>
      </c>
    </row>
    <row r="34" spans="1:4" x14ac:dyDescent="0.25">
      <c r="A34" s="3" t="s">
        <v>36</v>
      </c>
      <c r="B34" s="3">
        <v>606.85</v>
      </c>
      <c r="C34" s="24"/>
      <c r="D34" s="4">
        <f t="shared" si="1"/>
        <v>606.85</v>
      </c>
    </row>
    <row r="35" spans="1:4" x14ac:dyDescent="0.25">
      <c r="A35" s="3" t="s">
        <v>37</v>
      </c>
      <c r="B35" s="3"/>
      <c r="C35" s="4"/>
      <c r="D35" s="4">
        <f t="shared" si="1"/>
        <v>0</v>
      </c>
    </row>
    <row r="36" spans="1:4" x14ac:dyDescent="0.25">
      <c r="A36" s="3" t="s">
        <v>38</v>
      </c>
      <c r="B36" s="3"/>
      <c r="C36" s="4"/>
      <c r="D36" s="4">
        <f t="shared" si="1"/>
        <v>0</v>
      </c>
    </row>
    <row r="37" spans="1:4" x14ac:dyDescent="0.25">
      <c r="A37" s="3" t="s">
        <v>39</v>
      </c>
      <c r="B37" s="3"/>
      <c r="C37" s="3"/>
      <c r="D37" s="4">
        <f t="shared" si="1"/>
        <v>0</v>
      </c>
    </row>
    <row r="38" spans="1:4" x14ac:dyDescent="0.25">
      <c r="A38" s="3" t="s">
        <v>40</v>
      </c>
      <c r="B38" s="3">
        <v>45126.65</v>
      </c>
      <c r="C38" s="3"/>
      <c r="D38" s="4">
        <f t="shared" si="1"/>
        <v>45126.65</v>
      </c>
    </row>
    <row r="39" spans="1:4" x14ac:dyDescent="0.25">
      <c r="A39" s="16" t="s">
        <v>41</v>
      </c>
      <c r="B39" s="3"/>
      <c r="C39" s="24"/>
      <c r="D39" s="4">
        <f t="shared" si="1"/>
        <v>0</v>
      </c>
    </row>
    <row r="40" spans="1:4" x14ac:dyDescent="0.25">
      <c r="A40" s="3" t="s">
        <v>42</v>
      </c>
      <c r="B40" s="3">
        <v>25896.93</v>
      </c>
      <c r="C40" s="24">
        <v>35388.61</v>
      </c>
      <c r="D40" s="4">
        <f t="shared" si="1"/>
        <v>61285.54</v>
      </c>
    </row>
    <row r="41" spans="1:4" x14ac:dyDescent="0.25">
      <c r="A41" s="3" t="s">
        <v>43</v>
      </c>
      <c r="B41" s="3"/>
      <c r="C41" s="24">
        <v>362.67</v>
      </c>
      <c r="D41" s="4">
        <f t="shared" si="1"/>
        <v>362.67</v>
      </c>
    </row>
    <row r="42" spans="1:4" x14ac:dyDescent="0.25">
      <c r="A42" s="3" t="s">
        <v>44</v>
      </c>
      <c r="B42" s="33">
        <v>1309.6099999999999</v>
      </c>
      <c r="C42" s="24">
        <v>6875</v>
      </c>
      <c r="D42" s="4">
        <f t="shared" si="1"/>
        <v>8184.61</v>
      </c>
    </row>
    <row r="43" spans="1:4" x14ac:dyDescent="0.25">
      <c r="A43" s="3" t="s">
        <v>54</v>
      </c>
      <c r="B43" s="3"/>
      <c r="C43" s="24">
        <v>4227.93</v>
      </c>
      <c r="D43" s="4">
        <f t="shared" si="1"/>
        <v>4227.93</v>
      </c>
    </row>
    <row r="44" spans="1:4" x14ac:dyDescent="0.25">
      <c r="A44" s="3" t="s">
        <v>46</v>
      </c>
      <c r="B44" s="3">
        <v>87435.22</v>
      </c>
      <c r="C44" s="4"/>
      <c r="D44" s="4">
        <f t="shared" si="1"/>
        <v>87435.22</v>
      </c>
    </row>
    <row r="45" spans="1:4" x14ac:dyDescent="0.25">
      <c r="A45" s="17" t="s">
        <v>47</v>
      </c>
      <c r="B45" s="4">
        <v>1300</v>
      </c>
      <c r="C45" s="31"/>
      <c r="D45" s="4">
        <f t="shared" si="1"/>
        <v>1300</v>
      </c>
    </row>
    <row r="46" spans="1:4" ht="27" customHeight="1" x14ac:dyDescent="0.25">
      <c r="A46" s="1" t="s">
        <v>48</v>
      </c>
      <c r="B46" s="1">
        <f>SUM(B15:B45)</f>
        <v>309794.09999999998</v>
      </c>
      <c r="C46" s="1">
        <f>SUM(C15:C45)</f>
        <v>172825.84</v>
      </c>
      <c r="D46" s="1">
        <f t="shared" ref="D46" si="2">SUM(D15:D45)</f>
        <v>482619.93999999994</v>
      </c>
    </row>
    <row r="47" spans="1:4" ht="27.95" customHeight="1" x14ac:dyDescent="0.25">
      <c r="A47" s="1" t="s">
        <v>49</v>
      </c>
      <c r="B47" s="1">
        <f t="shared" ref="B47:D47" si="3">B13-B46</f>
        <v>-102206.51999999944</v>
      </c>
      <c r="C47" s="1">
        <f t="shared" si="3"/>
        <v>2662.7200000000594</v>
      </c>
      <c r="D47" s="1">
        <f t="shared" si="3"/>
        <v>-99543.799999999348</v>
      </c>
    </row>
    <row r="49" spans="1:2" x14ac:dyDescent="0.25">
      <c r="A49" s="10"/>
      <c r="B49" s="11"/>
    </row>
    <row r="50" spans="1:2" x14ac:dyDescent="0.25">
      <c r="A50" s="10"/>
      <c r="B50" s="10"/>
    </row>
    <row r="51" spans="1:2" x14ac:dyDescent="0.25">
      <c r="A51" s="10"/>
      <c r="B51" s="11"/>
    </row>
    <row r="52" spans="1:2" x14ac:dyDescent="0.25">
      <c r="A52" s="10"/>
      <c r="B52" s="10"/>
    </row>
    <row r="53" spans="1:2" x14ac:dyDescent="0.25">
      <c r="A53" s="10"/>
      <c r="B53" s="10"/>
    </row>
    <row r="54" spans="1:2" x14ac:dyDescent="0.25">
      <c r="A54" s="10"/>
      <c r="B54" s="10"/>
    </row>
    <row r="55" spans="1:2" x14ac:dyDescent="0.25">
      <c r="A55" s="10"/>
      <c r="B55" s="10"/>
    </row>
    <row r="56" spans="1:2" x14ac:dyDescent="0.25">
      <c r="A56" s="10"/>
      <c r="B56" s="10"/>
    </row>
    <row r="57" spans="1:2" x14ac:dyDescent="0.25">
      <c r="A57" s="10"/>
      <c r="B57" s="11"/>
    </row>
    <row r="58" spans="1:2" x14ac:dyDescent="0.25">
      <c r="A58" s="10"/>
      <c r="B58" s="11"/>
    </row>
    <row r="59" spans="1:2" x14ac:dyDescent="0.25">
      <c r="A59" s="10"/>
      <c r="B59" s="10"/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7884270C5B44995410D1C541F4998" ma:contentTypeVersion="12" ma:contentTypeDescription="Crear nuevo documento." ma:contentTypeScope="" ma:versionID="b3b69b7c3695e6ce353d40b6e97b2fbe">
  <xsd:schema xmlns:xsd="http://www.w3.org/2001/XMLSchema" xmlns:xs="http://www.w3.org/2001/XMLSchema" xmlns:p="http://schemas.microsoft.com/office/2006/metadata/properties" xmlns:ns2="b66bc505-762f-47f8-ba8c-44eeb4fdcad7" xmlns:ns3="787ba547-a87f-4afe-8c87-5434c8d18f3f" targetNamespace="http://schemas.microsoft.com/office/2006/metadata/properties" ma:root="true" ma:fieldsID="6db5e337b1cb56c537e67745e47d877c" ns2:_="" ns3:_="">
    <xsd:import namespace="b66bc505-762f-47f8-ba8c-44eeb4fdcad7"/>
    <xsd:import namespace="787ba547-a87f-4afe-8c87-5434c8d18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bc505-762f-47f8-ba8c-44eeb4fdc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a547-a87f-4afe-8c87-5434c8d18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387835-38FE-4BD9-A33C-5778B9DE6EE4}"/>
</file>

<file path=customXml/itemProps2.xml><?xml version="1.0" encoding="utf-8"?>
<ds:datastoreItem xmlns:ds="http://schemas.openxmlformats.org/officeDocument/2006/customXml" ds:itemID="{FAB87E06-F370-42FC-B372-0324D778FEFC}"/>
</file>

<file path=customXml/itemProps3.xml><?xml version="1.0" encoding="utf-8"?>
<ds:datastoreItem xmlns:ds="http://schemas.openxmlformats.org/officeDocument/2006/customXml" ds:itemID="{CC2F04C1-1118-4A86-B334-C5D647DA72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AURA</vt:lpstr>
      <vt:lpstr>SMART-IB</vt:lpstr>
      <vt:lpstr>ACTÚA</vt:lpstr>
      <vt:lpstr>COOPLABORA</vt:lpstr>
      <vt:lpstr>TRANSFORMA</vt:lpstr>
      <vt:lpstr>SPM</vt:lpstr>
      <vt:lpstr>GDA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carlos.garcia</dc:creator>
  <cp:lastModifiedBy>Helene.vietti</cp:lastModifiedBy>
  <dcterms:created xsi:type="dcterms:W3CDTF">2020-09-11T08:11:38Z</dcterms:created>
  <dcterms:modified xsi:type="dcterms:W3CDTF">2020-09-14T13:09:34Z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0x0101003E87884270C5B44995410D1C541F4998</vt:lpwstr>
  </property>
</Properties>
</file>